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19440" windowHeight="7575"/>
  </bookViews>
  <sheets>
    <sheet name="Фин ресурс ФКиС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22" i="1" l="1"/>
  <c r="H22" i="1"/>
  <c r="I22" i="1"/>
  <c r="J22" i="1"/>
  <c r="K22" i="1"/>
  <c r="L22" i="1"/>
  <c r="M22" i="1"/>
  <c r="N22" i="1"/>
  <c r="F22" i="1"/>
  <c r="O107" i="1"/>
  <c r="O106" i="1"/>
  <c r="O105" i="1"/>
  <c r="O104" i="1"/>
  <c r="O103" i="1"/>
  <c r="O102" i="1" l="1"/>
  <c r="O101" i="1"/>
  <c r="O100" i="1"/>
  <c r="O99" i="1"/>
  <c r="O98" i="1"/>
  <c r="K97" i="1"/>
  <c r="K93" i="1"/>
  <c r="I93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N79" i="1"/>
  <c r="M79" i="1"/>
  <c r="L79" i="1"/>
  <c r="K79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I63" i="1"/>
  <c r="O67" i="1"/>
  <c r="O66" i="1"/>
  <c r="O65" i="1"/>
  <c r="O64" i="1"/>
  <c r="O63" i="1"/>
  <c r="O62" i="1"/>
  <c r="O61" i="1"/>
  <c r="O60" i="1"/>
  <c r="O59" i="1"/>
  <c r="O58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N23" i="1"/>
  <c r="M23" i="1"/>
  <c r="L23" i="1"/>
  <c r="M108" i="1" l="1"/>
  <c r="G108" i="1" l="1"/>
  <c r="N108" i="1"/>
  <c r="O26" i="1" l="1"/>
  <c r="L108" i="1"/>
  <c r="O111" i="1"/>
  <c r="H108" i="1"/>
  <c r="O109" i="1"/>
  <c r="O116" i="1"/>
  <c r="O115" i="1"/>
  <c r="O123" i="1"/>
  <c r="O122" i="1"/>
  <c r="O120" i="1"/>
  <c r="O25" i="1"/>
  <c r="I108" i="1"/>
  <c r="O110" i="1"/>
  <c r="O112" i="1"/>
  <c r="O114" i="1"/>
  <c r="O118" i="1"/>
  <c r="J108" i="1"/>
  <c r="O117" i="1"/>
  <c r="O121" i="1"/>
  <c r="F108" i="1"/>
  <c r="K108" i="1"/>
  <c r="O113" i="1"/>
  <c r="O119" i="1"/>
  <c r="O23" i="1"/>
  <c r="O27" i="1"/>
  <c r="O24" i="1"/>
  <c r="F141" i="1"/>
  <c r="G141" i="1"/>
  <c r="H141" i="1"/>
  <c r="I141" i="1"/>
  <c r="J141" i="1"/>
  <c r="K141" i="1"/>
  <c r="L141" i="1"/>
  <c r="F142" i="1"/>
  <c r="G142" i="1"/>
  <c r="H142" i="1"/>
  <c r="I142" i="1"/>
  <c r="J142" i="1"/>
  <c r="K142" i="1"/>
  <c r="L142" i="1"/>
  <c r="F143" i="1"/>
  <c r="G143" i="1"/>
  <c r="H143" i="1"/>
  <c r="I143" i="1"/>
  <c r="J143" i="1"/>
  <c r="K143" i="1"/>
  <c r="L143" i="1"/>
  <c r="F144" i="1"/>
  <c r="G144" i="1"/>
  <c r="H144" i="1"/>
  <c r="I144" i="1"/>
  <c r="J144" i="1"/>
  <c r="K144" i="1"/>
  <c r="L144" i="1"/>
  <c r="G140" i="1"/>
  <c r="H140" i="1"/>
  <c r="I140" i="1"/>
  <c r="J140" i="1"/>
  <c r="K140" i="1"/>
  <c r="L140" i="1"/>
  <c r="F140" i="1"/>
  <c r="F136" i="1"/>
  <c r="G136" i="1"/>
  <c r="H136" i="1"/>
  <c r="I136" i="1"/>
  <c r="J136" i="1"/>
  <c r="K136" i="1"/>
  <c r="L136" i="1"/>
  <c r="F137" i="1"/>
  <c r="G137" i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H139" i="1"/>
  <c r="I139" i="1"/>
  <c r="J139" i="1"/>
  <c r="K139" i="1"/>
  <c r="L139" i="1"/>
  <c r="G135" i="1"/>
  <c r="H135" i="1"/>
  <c r="I135" i="1"/>
  <c r="J135" i="1"/>
  <c r="K135" i="1"/>
  <c r="L135" i="1"/>
  <c r="F135" i="1"/>
  <c r="F131" i="1"/>
  <c r="G131" i="1"/>
  <c r="H131" i="1"/>
  <c r="I131" i="1"/>
  <c r="J131" i="1"/>
  <c r="K131" i="1"/>
  <c r="L131" i="1"/>
  <c r="F132" i="1"/>
  <c r="G132" i="1"/>
  <c r="H132" i="1"/>
  <c r="I132" i="1"/>
  <c r="J132" i="1"/>
  <c r="K132" i="1"/>
  <c r="L132" i="1"/>
  <c r="F133" i="1"/>
  <c r="G133" i="1"/>
  <c r="H133" i="1"/>
  <c r="I133" i="1"/>
  <c r="J133" i="1"/>
  <c r="K133" i="1"/>
  <c r="L133" i="1"/>
  <c r="F134" i="1"/>
  <c r="G134" i="1"/>
  <c r="H134" i="1"/>
  <c r="I134" i="1"/>
  <c r="J134" i="1"/>
  <c r="K134" i="1"/>
  <c r="L134" i="1"/>
  <c r="G130" i="1"/>
  <c r="H130" i="1"/>
  <c r="I130" i="1"/>
  <c r="J130" i="1"/>
  <c r="K130" i="1"/>
  <c r="L130" i="1"/>
  <c r="F130" i="1"/>
  <c r="F126" i="1"/>
  <c r="G126" i="1"/>
  <c r="H126" i="1"/>
  <c r="I126" i="1"/>
  <c r="J126" i="1"/>
  <c r="K126" i="1"/>
  <c r="L126" i="1"/>
  <c r="F127" i="1"/>
  <c r="G127" i="1"/>
  <c r="H127" i="1"/>
  <c r="I127" i="1"/>
  <c r="J127" i="1"/>
  <c r="K127" i="1"/>
  <c r="L127" i="1"/>
  <c r="F128" i="1"/>
  <c r="G128" i="1"/>
  <c r="H128" i="1"/>
  <c r="I128" i="1"/>
  <c r="J128" i="1"/>
  <c r="K128" i="1"/>
  <c r="L128" i="1"/>
  <c r="F129" i="1"/>
  <c r="G129" i="1"/>
  <c r="H129" i="1"/>
  <c r="I129" i="1"/>
  <c r="J129" i="1"/>
  <c r="K129" i="1"/>
  <c r="L129" i="1"/>
  <c r="G125" i="1"/>
  <c r="H125" i="1"/>
  <c r="I125" i="1"/>
  <c r="J125" i="1"/>
  <c r="K125" i="1"/>
  <c r="L125" i="1"/>
  <c r="F125" i="1"/>
  <c r="O108" i="1" l="1"/>
  <c r="K124" i="1"/>
  <c r="G124" i="1"/>
  <c r="J124" i="1"/>
  <c r="F124" i="1"/>
  <c r="I124" i="1"/>
  <c r="L124" i="1"/>
  <c r="H124" i="1"/>
  <c r="O126" i="1"/>
  <c r="O129" i="1"/>
  <c r="O131" i="1"/>
  <c r="O138" i="1"/>
  <c r="O136" i="1"/>
  <c r="O142" i="1"/>
  <c r="O137" i="1"/>
  <c r="O141" i="1"/>
  <c r="O132" i="1"/>
  <c r="O139" i="1"/>
  <c r="O143" i="1"/>
  <c r="O127" i="1"/>
  <c r="O133" i="1"/>
  <c r="O144" i="1"/>
  <c r="O128" i="1"/>
  <c r="O134" i="1"/>
  <c r="O140" i="1"/>
  <c r="O135" i="1"/>
  <c r="O130" i="1"/>
  <c r="O125" i="1"/>
  <c r="O124" i="1" l="1"/>
  <c r="O53" i="1" l="1"/>
  <c r="O57" i="1"/>
  <c r="O56" i="1"/>
  <c r="O55" i="1"/>
  <c r="O54" i="1"/>
  <c r="O37" i="1"/>
  <c r="O36" i="1"/>
  <c r="O35" i="1"/>
  <c r="O34" i="1"/>
  <c r="O32" i="1"/>
  <c r="O31" i="1"/>
  <c r="O30" i="1"/>
  <c r="O29" i="1"/>
  <c r="O33" i="1"/>
  <c r="O28" i="1"/>
  <c r="O22" i="1" l="1"/>
</calcChain>
</file>

<file path=xl/comments1.xml><?xml version="1.0" encoding="utf-8"?>
<comments xmlns="http://schemas.openxmlformats.org/spreadsheetml/2006/main">
  <authors>
    <author>1</author>
  </authors>
  <commentList>
    <comment ref="P23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<sst xmlns="http://schemas.openxmlformats.org/spreadsheetml/2006/main" count="214" uniqueCount="95">
  <si>
    <t>Представление обоснования финансовых ресурсов, необходимых для реализации мероприятий подпрограмм</t>
  </si>
  <si>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</si>
  <si>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</si>
  <si>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</si>
  <si>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</si>
  <si>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</si>
  <si>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</si>
  <si>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</si>
  <si>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</si>
  <si>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</si>
  <si>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</si>
  <si>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</si>
  <si>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</si>
  <si>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</si>
  <si>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  распределения финансирования по годам реализации подпрограммы</t>
  </si>
  <si>
    <t>1.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</si>
  <si>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</si>
  <si>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</si>
  <si>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</si>
  <si>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</si>
  <si>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2.</t>
  </si>
  <si>
    <t>Приложение № 4</t>
  </si>
  <si>
    <t>№ п/п</t>
  </si>
  <si>
    <t>1.1.</t>
  </si>
  <si>
    <t>Иные источники</t>
  </si>
  <si>
    <t>1.2.</t>
  </si>
  <si>
    <t>1.3.</t>
  </si>
  <si>
    <t>1.4.</t>
  </si>
  <si>
    <t>2.1.</t>
  </si>
  <si>
    <t>3.</t>
  </si>
  <si>
    <t>3.1.</t>
  </si>
  <si>
    <t>3.2.</t>
  </si>
  <si>
    <t>3.3.</t>
  </si>
  <si>
    <t>3.4.</t>
  </si>
  <si>
    <t>Действовала до 01 января 2016 г.</t>
  </si>
  <si>
    <t>2.2.</t>
  </si>
  <si>
    <t>2.3.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</si>
  <si>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и локальными сметами</t>
  </si>
  <si>
    <t>2021 год</t>
  </si>
  <si>
    <r>
      <t xml:space="preserve">Подпрограмма 2 </t>
    </r>
    <r>
      <rPr>
        <sz val="10"/>
        <rFont val="Times New Roman"/>
        <family val="1"/>
        <charset val="204"/>
      </rPr>
      <t>Развитие объектов физической культуры и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</si>
  <si>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</si>
  <si>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Капитальный ремонт части трибун для зрителей на футбольном стадионе парка "Романовка", расположенном по адресу: Ленинградская обл., г. Кингисепп, ул. Комсомоловка, д.10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</si>
  <si>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Капитальный ремонт сценической площадки парка "Романовка"</t>
    </r>
  </si>
  <si>
    <r>
      <t xml:space="preserve">Подпрограмма 3 </t>
    </r>
    <r>
      <rPr>
        <sz val="10"/>
        <rFont val="Times New Roman"/>
        <family val="1"/>
        <charset val="204"/>
      </rPr>
      <t>Организация и проведение физкультурно-оздоровительных и спортивных городских мероприятий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</si>
  <si>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Организация и проведение спортивных  городских мероприятий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</si>
  <si>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Организация и проведение 10-й Спартакиады работников предприятий, организаций и учреждений Кингисеппского района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</si>
  <si>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</si>
  <si>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     </t>
    </r>
    <r>
      <rPr>
        <b/>
        <sz val="10"/>
        <rFont val="Times New Roman"/>
        <family val="1"/>
        <charset val="204"/>
      </rPr>
      <t>***</t>
    </r>
    <r>
      <rPr>
        <sz val="10"/>
        <rFont val="Times New Roman"/>
        <family val="1"/>
        <charset val="204"/>
      </rPr>
      <t xml:space="preserve"> - указывается  формула,   по  которой  произведен  расчет объема финансовых  ресурсов  на  реализацию мероприятия,  с указанием источников данных, используемых в расчете;   при  описание  расчетов указываются все показатели,    заложенные   в   расчет    (показатели    проектно-сметной документации,  смет расходов или смет  аналогичных видов  работ  с учетом индексов-дефляторов,  уровня  обеспеченности  объектами,  оборудованием и другие показатели в соответствии со спецификой подпрограммы).</t>
    </r>
  </si>
  <si>
    <r>
      <t xml:space="preserve">     </t>
    </r>
    <r>
      <rPr>
        <b/>
        <sz val="10"/>
        <rFont val="Times New Roman"/>
        <family val="1"/>
        <charset val="204"/>
      </rPr>
      <t>****</t>
    </r>
    <r>
      <rPr>
        <sz val="10"/>
        <rFont val="Times New Roman"/>
        <family val="1"/>
        <charset val="204"/>
      </rPr>
      <t xml:space="preserve"> - указывается   общий   объем   финансирования   мероприятий  с разбивкой  по  годам,    а   также   пояснение   принципа   распределения финансирования по годам реализации подпрограммы.</t>
    </r>
  </si>
  <si>
    <r>
      <t xml:space="preserve">     </t>
    </r>
    <r>
      <rPr>
        <b/>
        <sz val="10"/>
        <rFont val="Times New Roman"/>
        <family val="1"/>
        <charset val="204"/>
      </rPr>
      <t>*****</t>
    </r>
    <r>
      <rPr>
        <sz val="10"/>
        <rFont val="Times New Roman"/>
        <family val="1"/>
        <charset val="204"/>
      </rPr>
      <t xml:space="preserve"> - заполняется   в   случае   возникновения   текущих  расходов будущих  периодов,   возникающих  в  результате  выполнения   мероприятия (указываются формулы и источники расчетов).</t>
    </r>
  </si>
  <si>
    <t xml:space="preserve">к программе «Развитие физической культуры и спорта в Кингисеппском городском поселении» </t>
  </si>
  <si>
    <t>2022 год</t>
  </si>
  <si>
    <r>
      <t xml:space="preserve">Подпрограмма 1 </t>
    </r>
    <r>
      <rPr>
        <sz val="10"/>
        <rFont val="Times New Roman"/>
        <family val="1"/>
        <charset val="204"/>
      </rPr>
      <t>"Развитие физической культуры и массового спорта"</t>
    </r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</si>
  <si>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</si>
  <si>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</si>
  <si>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</si>
  <si>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</si>
  <si>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</si>
  <si>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</si>
  <si>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</si>
  <si>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</si>
  <si>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</si>
  <si>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</si>
  <si>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</si>
  <si>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</si>
  <si>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</si>
  <si>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Порядок определения нормативных затрат  на финансовое обеспечение муниципального задания на оказание муниципальных услуг</t>
  </si>
  <si>
    <t>Проведение мониторинга расходов за предыдущие годы, продление действующего порядка</t>
  </si>
  <si>
    <t>Распределение финансирования мероприятия  по годам произведено в соответствии с планом-сметой расходов спортивной общетвенной организации</t>
  </si>
  <si>
    <t>Распределение финансирования мероприятия подпрограммы  по годам ее реализации  произведено в соответствии с  проектом организации строительства и локальными сметами</t>
  </si>
  <si>
    <t>Распределение финансирования мероприятия  по годам произведено в соответствии со штатным расписанием отдела "Центр тестироваия ГТО" с учетом индексации фонда оплаты труда</t>
  </si>
  <si>
    <t>Распределение финансирования мероприятия подпрограммы  по годам ее реализации  произведено в соответствии с   локальными сметами и с учетом выполнения условий софинансирования</t>
  </si>
  <si>
    <t>Распределение финансирования мероприятия подпрограммы  по годам ее реализации  произведено в соответствии со сметами и мониторингом цен</t>
  </si>
  <si>
    <t>Проведение мониторинга расходов на сертифицированние спортивных объектов</t>
  </si>
  <si>
    <t>Распределение финансирования мероприятия  по годам реализации производится на конкурсной основе по количественным и качественным показателям выполнения субсидий спортивными общетвенными федерациями за прошлые периоды</t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</si>
  <si>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муниципальным  бюджетным  учреждениям  на возмещение нормативных затрат, связанных с оказанием ими в соответствии с муниципальным заданием муниципальных услуг, выполнения работ.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</si>
  <si>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субсидий спортивным федерациям на организацию и  участие спортсменов и спортивных команд в спортивных соревнованиях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</si>
  <si>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</si>
  <si>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</si>
  <si>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Предоставление субсидии Кингисеппской местной общественной организации «Спортивный клуб художественной гимнастики «Успех»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</si>
  <si>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Капитальный ремонт шахматного клуба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</si>
  <si>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</si>
  <si>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Основное мероприятие 8 </t>
    </r>
    <r>
      <rPr>
        <sz val="10"/>
        <rFont val="Times New Roman"/>
        <family val="1"/>
        <charset val="204"/>
      </rPr>
      <t xml:space="preserve"> Сертифицированние спортивных объектов</t>
    </r>
  </si>
  <si>
    <r>
      <t xml:space="preserve">Основное мероприятие 9 </t>
    </r>
    <r>
      <rPr>
        <sz val="10"/>
        <rFont val="Times New Roman"/>
        <family val="1"/>
        <charset val="204"/>
      </rPr>
      <t xml:space="preserve"> Строительство, реконструкция и проектирование спортивных объектов</t>
    </r>
  </si>
  <si>
    <r>
      <t xml:space="preserve">Основное мероприятие 10 </t>
    </r>
    <r>
      <rPr>
        <sz val="10"/>
        <rFont val="Times New Roman"/>
        <family val="1"/>
        <charset val="204"/>
      </rPr>
      <t xml:space="preserve"> Проведение сопутствующих работ после реконструкции объектов физической культуры и спорта</t>
    </r>
  </si>
  <si>
    <r>
      <t xml:space="preserve">Основное мероприятие 11 </t>
    </r>
    <r>
      <rPr>
        <sz val="10"/>
        <rFont val="Times New Roman"/>
        <family val="1"/>
        <charset val="204"/>
      </rPr>
      <t xml:space="preserve"> Удаление аварийных деревьев и стрижка кустарников</t>
    </r>
  </si>
  <si>
    <r>
      <t xml:space="preserve">Основное мероприятие 13 </t>
    </r>
    <r>
      <rPr>
        <sz val="10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</si>
  <si>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Основное мероприятие 14 </t>
    </r>
    <r>
      <rPr>
        <sz val="10"/>
        <rFont val="Times New Roman"/>
        <family val="1"/>
        <charset val="204"/>
      </rPr>
      <t xml:space="preserve"> Поддержка развития общественной инфраструктуры муниципального значения </t>
    </r>
  </si>
  <si>
    <r>
      <t xml:space="preserve">Основное мероприятие 15 </t>
    </r>
    <r>
      <rPr>
        <sz val="10"/>
        <rFont val="Times New Roman"/>
        <family val="1"/>
        <charset val="204"/>
      </rPr>
      <t xml:space="preserve"> Укрепление материально-технической базы </t>
    </r>
  </si>
  <si>
    <r>
      <t xml:space="preserve">Основное мероприятие 16 </t>
    </r>
    <r>
      <rPr>
        <sz val="10"/>
        <rFont val="Times New Roman"/>
        <family val="1"/>
        <charset val="204"/>
      </rPr>
      <t xml:space="preserve"> Обеспечение выплат стимулирующего характера</t>
    </r>
  </si>
  <si>
    <r>
      <t xml:space="preserve">Основное мероприятие 17 </t>
    </r>
    <r>
      <rPr>
        <sz val="10"/>
        <rFont val="Times New Roman"/>
        <family val="1"/>
        <charset val="204"/>
      </rPr>
      <t xml:space="preserve"> Установка пандуса</t>
    </r>
  </si>
  <si>
    <t>8. Приложение №4 к муниципальной программе «Развитие физической культуры и спорта в Кингисеппском городском поселении» изложить в следующей редакции:</t>
  </si>
  <si>
    <t>Распределение финансирования мероприятия  по годам произведено в соответствии с планом-сметой расходов на организацию и проведение физкультурных и спортивных мероприятий</t>
  </si>
  <si>
    <t>к программе «Развитие физической культуры и спорта в Кингисеппском городском поселении»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</si>
  <si>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r>
      <t xml:space="preserve">Основное мероприятие 12 </t>
    </r>
    <r>
      <rPr>
        <sz val="10"/>
        <rFont val="Times New Roman"/>
        <family val="1"/>
        <charset val="204"/>
      </rPr>
      <t xml:space="preserve"> Организация и проведение физкультурных и спортивных мероприятий среди населения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</si>
</sst>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165" fontId="3" fillId="0" borderId="6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Fill="1" applyBorder="1" applyAlignment="1" applyProtection="1">
      <alignment horizontal="center" vertical="center" wrapText="1"/>
    </xf>
    <xf numFmtId="164" fontId="5" fillId="0" borderId="6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165" fontId="3" fillId="0" borderId="12" xfId="0" applyNumberFormat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vertical="center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2" fillId="0" borderId="17" xfId="0" applyFont="1" applyBorder="1" applyAlignment="1" applyProtection="1">
      <alignment horizontal="justify" vertical="center" wrapText="1"/>
      <protection locked="0"/>
    </xf>
    <xf numFmtId="166" fontId="3" fillId="0" borderId="17" xfId="0" applyNumberFormat="1" applyFont="1" applyBorder="1" applyAlignment="1" applyProtection="1">
      <alignment horizontal="center" vertical="center" wrapText="1"/>
    </xf>
    <xf numFmtId="166" fontId="3" fillId="0" borderId="17" xfId="0" applyNumberFormat="1" applyFont="1" applyFill="1" applyBorder="1" applyAlignment="1" applyProtection="1">
      <alignment horizontal="center" vertical="center" wrapText="1"/>
    </xf>
    <xf numFmtId="164" fontId="5" fillId="0" borderId="17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Alignment="1" applyProtection="1">
      <alignment horizontal="center" vertical="center" wrapText="1"/>
    </xf>
    <xf numFmtId="165" fontId="3" fillId="0" borderId="13" xfId="0" applyNumberFormat="1" applyFont="1" applyFill="1" applyBorder="1" applyAlignment="1" applyProtection="1">
      <alignment horizontal="center" vertical="center" wrapText="1"/>
    </xf>
    <xf numFmtId="164" fontId="5" fillId="0" borderId="13" xfId="0" applyNumberFormat="1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12" xfId="0" applyNumberFormat="1" applyFont="1" applyBorder="1" applyAlignment="1" applyProtection="1">
      <alignment horizontal="center" vertical="center" wrapText="1"/>
      <protection locked="0"/>
    </xf>
    <xf numFmtId="164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0" fontId="3" fillId="0" borderId="6" xfId="0" applyFont="1" applyBorder="1" applyAlignment="1" applyProtection="1">
      <alignment horizontal="justify" vertical="center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justify" vertical="center" wrapTex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justify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justify" vertical="center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8" xfId="0" applyNumberFormat="1" applyFont="1" applyBorder="1" applyAlignment="1" applyProtection="1">
      <alignment horizontal="center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justify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justify" vertical="center" wrapText="1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justify" vertical="center" wrapText="1"/>
      <protection locked="0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top" wrapText="1"/>
      <protection locked="0"/>
    </xf>
    <xf numFmtId="49" fontId="3" fillId="0" borderId="16" xfId="0" applyNumberFormat="1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8;&#1086;&#1075;&#1088;&#1072;&#1084;&#1084;&#1072;_&#1054;&#1088;&#1075;&#1072;&#1085;&#1080;&#1079;_&#1080;_&#1087;&#1088;&#1086;&#1074;&#1077;&#1076;_&#1084;&#1077;&#1088;&#1086;&#1087;_&#1080;&#1089;&#1082;&#1083;&#1102;&#1095;_&#1080;&#1079;_&#1087;&#1088;&#1086;&#1075;&#1088;&#1072;&#1084;&#1084;&#1099;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рган провед ФОМ"/>
      <sheetName val="Прил1 орган провед ФОМ"/>
      <sheetName val="Прил2 орган провед ФОМ"/>
    </sheetNames>
    <sheetDataSet>
      <sheetData sheetId="0">
        <row r="24">
          <cell r="D24">
            <v>348.8</v>
          </cell>
        </row>
      </sheetData>
      <sheetData sheetId="1" refreshError="1"/>
      <sheetData sheetId="2"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9">
          <cell r="H39">
            <v>370.6</v>
          </cell>
          <cell r="I39">
            <v>67.599999999999994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7">
          <cell r="H47">
            <v>370.6</v>
          </cell>
          <cell r="I47">
            <v>67.599999999999994</v>
          </cell>
        </row>
        <row r="51">
          <cell r="H51">
            <v>589</v>
          </cell>
          <cell r="I51">
            <v>432.4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9">
          <cell r="H59">
            <v>589</v>
          </cell>
          <cell r="I59">
            <v>432.4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Q147"/>
  <sheetViews>
    <sheetView tabSelected="1" zoomScaleNormal="100" workbookViewId="0">
      <selection activeCell="I16" sqref="I16:I20"/>
    </sheetView>
  </sheetViews>
  <sheetFormatPr defaultRowHeight="15" outlineLevelRow="1" x14ac:dyDescent="0.25"/>
  <cols>
    <col min="1" max="1" width="2.28515625" style="1" customWidth="1"/>
    <col min="2" max="2" width="5.7109375" style="1" customWidth="1"/>
    <col min="3" max="3" width="15.5703125" style="1" customWidth="1"/>
    <col min="4" max="4" width="17.5703125" style="1" customWidth="1"/>
    <col min="5" max="5" width="11.85546875" style="1" customWidth="1"/>
    <col min="6" max="9" width="9.140625" style="1"/>
    <col min="10" max="10" width="9.140625" style="2"/>
    <col min="11" max="15" width="9.140625" style="1"/>
    <col min="16" max="16" width="15" style="1" customWidth="1"/>
    <col min="17" max="17" width="12.85546875" style="1" customWidth="1"/>
    <col min="18" max="16384" width="9.140625" style="1"/>
  </cols>
  <sheetData>
    <row r="1" spans="2:17" x14ac:dyDescent="0.25">
      <c r="N1" s="82" t="s">
        <v>21</v>
      </c>
      <c r="O1" s="82"/>
      <c r="P1" s="82"/>
    </row>
    <row r="2" spans="2:17" ht="16.5" customHeight="1" x14ac:dyDescent="0.25">
      <c r="L2" s="93" t="s">
        <v>93</v>
      </c>
      <c r="M2" s="93"/>
      <c r="N2" s="93"/>
      <c r="O2" s="93"/>
      <c r="P2" s="93"/>
      <c r="Q2" s="93"/>
    </row>
    <row r="3" spans="2:17" ht="50.25" customHeight="1" x14ac:dyDescent="0.25">
      <c r="L3" s="93"/>
      <c r="M3" s="93"/>
      <c r="N3" s="93"/>
      <c r="O3" s="93"/>
      <c r="P3" s="93"/>
      <c r="Q3" s="93"/>
    </row>
    <row r="4" spans="2:17" ht="12.75" customHeight="1" x14ac:dyDescent="0.25"/>
    <row r="5" spans="2:17" ht="17.25" hidden="1" customHeight="1" x14ac:dyDescent="0.25">
      <c r="B5" s="70" t="s">
        <v>91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2:17" ht="15" hidden="1" customHeight="1" x14ac:dyDescent="0.25"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2:17" ht="11.25" hidden="1" customHeight="1" x14ac:dyDescent="0.25"/>
    <row r="8" spans="2:17" hidden="1" x14ac:dyDescent="0.25">
      <c r="O8" s="82" t="s">
        <v>21</v>
      </c>
      <c r="P8" s="82"/>
      <c r="Q8" s="82"/>
    </row>
    <row r="9" spans="2:17" ht="15.75" hidden="1" customHeight="1" x14ac:dyDescent="0.25">
      <c r="L9" s="83" t="s">
        <v>50</v>
      </c>
      <c r="M9" s="83"/>
      <c r="N9" s="83"/>
      <c r="O9" s="83"/>
      <c r="P9" s="83"/>
      <c r="Q9" s="83"/>
    </row>
    <row r="10" spans="2:17" ht="9" hidden="1" customHeight="1" x14ac:dyDescent="0.25">
      <c r="L10" s="83"/>
      <c r="M10" s="83"/>
      <c r="N10" s="83"/>
      <c r="O10" s="83"/>
      <c r="P10" s="83"/>
      <c r="Q10" s="83"/>
    </row>
    <row r="11" spans="2:17" ht="10.5" customHeight="1" x14ac:dyDescent="0.25"/>
    <row r="12" spans="2:17" hidden="1" x14ac:dyDescent="0.25"/>
    <row r="13" spans="2:17" x14ac:dyDescent="0.25">
      <c r="B13" s="81" t="s">
        <v>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spans="2:17" ht="21.75" customHeight="1" thickBot="1" x14ac:dyDescent="0.3">
      <c r="B14" s="3"/>
      <c r="C14" s="3"/>
      <c r="D14" s="3"/>
      <c r="E14" s="3"/>
      <c r="F14" s="3"/>
      <c r="G14" s="3"/>
      <c r="H14" s="3"/>
      <c r="I14" s="3"/>
      <c r="J14" s="4"/>
      <c r="K14" s="3"/>
      <c r="L14" s="3"/>
      <c r="M14" s="3"/>
      <c r="N14" s="3"/>
      <c r="O14" s="3"/>
      <c r="P14" s="3"/>
      <c r="Q14" s="3"/>
    </row>
    <row r="15" spans="2:17" ht="25.5" customHeight="1" x14ac:dyDescent="0.25">
      <c r="B15" s="71" t="s">
        <v>22</v>
      </c>
      <c r="C15" s="73" t="s">
        <v>1</v>
      </c>
      <c r="D15" s="73" t="s">
        <v>2</v>
      </c>
      <c r="E15" s="73" t="s">
        <v>3</v>
      </c>
      <c r="F15" s="73" t="s">
        <v>4</v>
      </c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5" t="s">
        <v>5</v>
      </c>
    </row>
    <row r="16" spans="2:17" ht="19.5" customHeight="1" x14ac:dyDescent="0.25">
      <c r="B16" s="72"/>
      <c r="C16" s="74"/>
      <c r="D16" s="74"/>
      <c r="E16" s="74"/>
      <c r="F16" s="74" t="s">
        <v>6</v>
      </c>
      <c r="G16" s="74" t="s">
        <v>7</v>
      </c>
      <c r="H16" s="74" t="s">
        <v>8</v>
      </c>
      <c r="I16" s="74" t="s">
        <v>9</v>
      </c>
      <c r="J16" s="92" t="s">
        <v>10</v>
      </c>
      <c r="K16" s="74" t="s">
        <v>11</v>
      </c>
      <c r="L16" s="74" t="s">
        <v>12</v>
      </c>
      <c r="M16" s="74" t="s">
        <v>38</v>
      </c>
      <c r="N16" s="74" t="s">
        <v>51</v>
      </c>
      <c r="O16" s="74" t="s">
        <v>13</v>
      </c>
      <c r="P16" s="74" t="s">
        <v>14</v>
      </c>
      <c r="Q16" s="76"/>
    </row>
    <row r="17" spans="2:17" x14ac:dyDescent="0.25">
      <c r="B17" s="72"/>
      <c r="C17" s="74"/>
      <c r="D17" s="74"/>
      <c r="E17" s="74"/>
      <c r="F17" s="74"/>
      <c r="G17" s="74"/>
      <c r="H17" s="74"/>
      <c r="I17" s="74"/>
      <c r="J17" s="92"/>
      <c r="K17" s="74"/>
      <c r="L17" s="74"/>
      <c r="M17" s="74"/>
      <c r="N17" s="74"/>
      <c r="O17" s="74"/>
      <c r="P17" s="74"/>
      <c r="Q17" s="76"/>
    </row>
    <row r="18" spans="2:17" x14ac:dyDescent="0.25">
      <c r="B18" s="72"/>
      <c r="C18" s="74"/>
      <c r="D18" s="74"/>
      <c r="E18" s="74"/>
      <c r="F18" s="74"/>
      <c r="G18" s="74"/>
      <c r="H18" s="74"/>
      <c r="I18" s="74"/>
      <c r="J18" s="92"/>
      <c r="K18" s="74"/>
      <c r="L18" s="74"/>
      <c r="M18" s="74"/>
      <c r="N18" s="74"/>
      <c r="O18" s="74"/>
      <c r="P18" s="74"/>
      <c r="Q18" s="76"/>
    </row>
    <row r="19" spans="2:17" x14ac:dyDescent="0.25">
      <c r="B19" s="72"/>
      <c r="C19" s="74"/>
      <c r="D19" s="74"/>
      <c r="E19" s="74"/>
      <c r="F19" s="74"/>
      <c r="G19" s="74"/>
      <c r="H19" s="74"/>
      <c r="I19" s="74"/>
      <c r="J19" s="92"/>
      <c r="K19" s="74"/>
      <c r="L19" s="74"/>
      <c r="M19" s="74"/>
      <c r="N19" s="74"/>
      <c r="O19" s="74"/>
      <c r="P19" s="74"/>
      <c r="Q19" s="76"/>
    </row>
    <row r="20" spans="2:17" ht="20.25" customHeight="1" x14ac:dyDescent="0.25">
      <c r="B20" s="72"/>
      <c r="C20" s="74"/>
      <c r="D20" s="74"/>
      <c r="E20" s="74"/>
      <c r="F20" s="74"/>
      <c r="G20" s="74"/>
      <c r="H20" s="74"/>
      <c r="I20" s="74"/>
      <c r="J20" s="92"/>
      <c r="K20" s="74"/>
      <c r="L20" s="74"/>
      <c r="M20" s="74"/>
      <c r="N20" s="74"/>
      <c r="O20" s="74"/>
      <c r="P20" s="74"/>
      <c r="Q20" s="76"/>
    </row>
    <row r="21" spans="2:17" ht="20.25" customHeight="1" x14ac:dyDescent="0.25">
      <c r="B21" s="40">
        <v>1</v>
      </c>
      <c r="C21" s="38">
        <v>2</v>
      </c>
      <c r="D21" s="38">
        <v>3</v>
      </c>
      <c r="E21" s="38">
        <v>4</v>
      </c>
      <c r="F21" s="38">
        <v>5</v>
      </c>
      <c r="G21" s="38">
        <v>6</v>
      </c>
      <c r="H21" s="38">
        <v>7</v>
      </c>
      <c r="I21" s="38">
        <v>8</v>
      </c>
      <c r="J21" s="39">
        <v>9</v>
      </c>
      <c r="K21" s="38">
        <v>10</v>
      </c>
      <c r="L21" s="38">
        <v>11</v>
      </c>
      <c r="M21" s="38">
        <v>12</v>
      </c>
      <c r="N21" s="38">
        <v>13</v>
      </c>
      <c r="O21" s="38">
        <v>14</v>
      </c>
      <c r="P21" s="38">
        <v>15</v>
      </c>
      <c r="Q21" s="41">
        <v>16</v>
      </c>
    </row>
    <row r="22" spans="2:17" ht="78" customHeight="1" x14ac:dyDescent="0.25">
      <c r="B22" s="5" t="s">
        <v>15</v>
      </c>
      <c r="C22" s="34" t="s">
        <v>52</v>
      </c>
      <c r="D22" s="6"/>
      <c r="E22" s="36"/>
      <c r="F22" s="7">
        <f>SUM(F23:F107)</f>
        <v>14921.699999999999</v>
      </c>
      <c r="G22" s="7">
        <f t="shared" ref="G22:N22" si="0">SUM(G23:G107)</f>
        <v>16047.4</v>
      </c>
      <c r="H22" s="7">
        <f t="shared" si="0"/>
        <v>18600.000000000004</v>
      </c>
      <c r="I22" s="7">
        <f t="shared" si="0"/>
        <v>29037.585999999996</v>
      </c>
      <c r="J22" s="7">
        <f t="shared" si="0"/>
        <v>34578.800000000003</v>
      </c>
      <c r="K22" s="7">
        <f t="shared" si="0"/>
        <v>38847.199999999997</v>
      </c>
      <c r="L22" s="7">
        <f t="shared" si="0"/>
        <v>35196.539999999994</v>
      </c>
      <c r="M22" s="7">
        <f t="shared" si="0"/>
        <v>33077.699999999997</v>
      </c>
      <c r="N22" s="7">
        <f t="shared" si="0"/>
        <v>32756.600000000002</v>
      </c>
      <c r="O22" s="9">
        <f>SUM(F22:N22)</f>
        <v>253063.52599999998</v>
      </c>
      <c r="P22" s="25"/>
      <c r="Q22" s="85"/>
    </row>
    <row r="23" spans="2:17" ht="59.25" customHeight="1" x14ac:dyDescent="0.25">
      <c r="B23" s="58" t="s">
        <v>23</v>
      </c>
      <c r="C23" s="44" t="s">
        <v>75</v>
      </c>
      <c r="D23" s="10" t="s">
        <v>16</v>
      </c>
      <c r="E23" s="52"/>
      <c r="F23" s="39">
        <v>7167.4</v>
      </c>
      <c r="G23" s="39">
        <v>8748.1</v>
      </c>
      <c r="H23" s="39">
        <v>7669.1</v>
      </c>
      <c r="I23" s="26">
        <v>8531.6</v>
      </c>
      <c r="J23" s="26">
        <v>16345.3</v>
      </c>
      <c r="K23" s="26">
        <v>19871.900000000001</v>
      </c>
      <c r="L23" s="26">
        <f>20590.3+652</f>
        <v>21242.3</v>
      </c>
      <c r="M23" s="26">
        <f>20553.5+652</f>
        <v>21205.5</v>
      </c>
      <c r="N23" s="26">
        <f>20553.5+652</f>
        <v>21205.5</v>
      </c>
      <c r="O23" s="9">
        <f t="shared" ref="O23:O25" si="1">SUM(F23:N23)</f>
        <v>131986.70000000001</v>
      </c>
      <c r="P23" s="77" t="s">
        <v>66</v>
      </c>
      <c r="Q23" s="86"/>
    </row>
    <row r="24" spans="2:17" ht="57.75" customHeight="1" x14ac:dyDescent="0.25">
      <c r="B24" s="58"/>
      <c r="C24" s="44"/>
      <c r="D24" s="10" t="s">
        <v>17</v>
      </c>
      <c r="E24" s="52"/>
      <c r="F24" s="7"/>
      <c r="G24" s="7"/>
      <c r="H24" s="7"/>
      <c r="I24" s="7"/>
      <c r="J24" s="8"/>
      <c r="K24" s="7"/>
      <c r="L24" s="7"/>
      <c r="M24" s="7"/>
      <c r="N24" s="7"/>
      <c r="O24" s="9">
        <f t="shared" si="1"/>
        <v>0</v>
      </c>
      <c r="P24" s="78"/>
      <c r="Q24" s="86"/>
    </row>
    <row r="25" spans="2:17" ht="38.25" x14ac:dyDescent="0.25">
      <c r="B25" s="58"/>
      <c r="C25" s="44"/>
      <c r="D25" s="10" t="s">
        <v>18</v>
      </c>
      <c r="E25" s="52"/>
      <c r="F25" s="7"/>
      <c r="G25" s="7"/>
      <c r="H25" s="7"/>
      <c r="I25" s="7"/>
      <c r="J25" s="8"/>
      <c r="K25" s="7"/>
      <c r="L25" s="7"/>
      <c r="M25" s="7"/>
      <c r="N25" s="7"/>
      <c r="O25" s="9">
        <f t="shared" si="1"/>
        <v>0</v>
      </c>
      <c r="P25" s="78"/>
      <c r="Q25" s="86"/>
    </row>
    <row r="26" spans="2:17" ht="48" customHeight="1" x14ac:dyDescent="0.25">
      <c r="B26" s="58"/>
      <c r="C26" s="44"/>
      <c r="D26" s="10" t="s">
        <v>19</v>
      </c>
      <c r="E26" s="52"/>
      <c r="F26" s="7"/>
      <c r="G26" s="7"/>
      <c r="H26" s="7"/>
      <c r="I26" s="7"/>
      <c r="J26" s="8"/>
      <c r="K26" s="7"/>
      <c r="L26" s="7"/>
      <c r="M26" s="7"/>
      <c r="N26" s="7"/>
      <c r="O26" s="9">
        <f>SUM(F26:N26)</f>
        <v>0</v>
      </c>
      <c r="P26" s="78"/>
      <c r="Q26" s="86"/>
    </row>
    <row r="27" spans="2:17" ht="28.5" customHeight="1" x14ac:dyDescent="0.25">
      <c r="B27" s="58"/>
      <c r="C27" s="44"/>
      <c r="D27" s="10" t="s">
        <v>24</v>
      </c>
      <c r="E27" s="52"/>
      <c r="F27" s="7"/>
      <c r="G27" s="7"/>
      <c r="H27" s="7"/>
      <c r="I27" s="7"/>
      <c r="J27" s="8"/>
      <c r="K27" s="7"/>
      <c r="L27" s="7"/>
      <c r="M27" s="7"/>
      <c r="N27" s="7"/>
      <c r="O27" s="9">
        <f>SUM(F27:N27)</f>
        <v>0</v>
      </c>
      <c r="P27" s="79"/>
      <c r="Q27" s="87"/>
    </row>
    <row r="28" spans="2:17" ht="57" customHeight="1" x14ac:dyDescent="0.25">
      <c r="B28" s="65" t="s">
        <v>25</v>
      </c>
      <c r="C28" s="66" t="s">
        <v>76</v>
      </c>
      <c r="D28" s="10" t="s">
        <v>16</v>
      </c>
      <c r="E28" s="45"/>
      <c r="F28" s="26">
        <v>3195</v>
      </c>
      <c r="G28" s="39">
        <v>2924.1</v>
      </c>
      <c r="H28" s="39">
        <v>2774.1</v>
      </c>
      <c r="I28" s="39">
        <v>3545.2</v>
      </c>
      <c r="J28" s="39">
        <v>3884.4</v>
      </c>
      <c r="K28" s="39">
        <v>4538.5</v>
      </c>
      <c r="L28" s="39">
        <v>4446.8</v>
      </c>
      <c r="M28" s="39">
        <v>3798.2</v>
      </c>
      <c r="N28" s="39">
        <v>3419.4</v>
      </c>
      <c r="O28" s="9">
        <f t="shared" ref="O28:O31" si="2">SUM(F28:N28)</f>
        <v>32525.700000000004</v>
      </c>
      <c r="P28" s="48" t="s">
        <v>74</v>
      </c>
      <c r="Q28" s="85"/>
    </row>
    <row r="29" spans="2:17" ht="54.75" customHeight="1" x14ac:dyDescent="0.25">
      <c r="B29" s="88"/>
      <c r="C29" s="90"/>
      <c r="D29" s="10" t="s">
        <v>17</v>
      </c>
      <c r="E29" s="45"/>
      <c r="F29" s="7"/>
      <c r="G29" s="7"/>
      <c r="H29" s="7"/>
      <c r="I29" s="7"/>
      <c r="J29" s="8"/>
      <c r="K29" s="7"/>
      <c r="L29" s="7"/>
      <c r="M29" s="7"/>
      <c r="N29" s="7"/>
      <c r="O29" s="9">
        <f t="shared" si="2"/>
        <v>0</v>
      </c>
      <c r="P29" s="49"/>
      <c r="Q29" s="86"/>
    </row>
    <row r="30" spans="2:17" ht="38.25" x14ac:dyDescent="0.25">
      <c r="B30" s="88"/>
      <c r="C30" s="90"/>
      <c r="D30" s="10" t="s">
        <v>18</v>
      </c>
      <c r="E30" s="45"/>
      <c r="F30" s="7"/>
      <c r="G30" s="7"/>
      <c r="H30" s="7"/>
      <c r="I30" s="7"/>
      <c r="J30" s="8"/>
      <c r="K30" s="7"/>
      <c r="L30" s="7"/>
      <c r="M30" s="7"/>
      <c r="N30" s="7"/>
      <c r="O30" s="9">
        <f t="shared" si="2"/>
        <v>0</v>
      </c>
      <c r="P30" s="49"/>
      <c r="Q30" s="86"/>
    </row>
    <row r="31" spans="2:17" ht="38.25" x14ac:dyDescent="0.25">
      <c r="B31" s="88"/>
      <c r="C31" s="90"/>
      <c r="D31" s="10" t="s">
        <v>19</v>
      </c>
      <c r="E31" s="45"/>
      <c r="F31" s="7"/>
      <c r="G31" s="7"/>
      <c r="H31" s="7"/>
      <c r="I31" s="7"/>
      <c r="J31" s="8"/>
      <c r="K31" s="7"/>
      <c r="L31" s="7"/>
      <c r="M31" s="7"/>
      <c r="N31" s="7"/>
      <c r="O31" s="9">
        <f t="shared" si="2"/>
        <v>0</v>
      </c>
      <c r="P31" s="49"/>
      <c r="Q31" s="86"/>
    </row>
    <row r="32" spans="2:17" ht="21" customHeight="1" x14ac:dyDescent="0.25">
      <c r="B32" s="89"/>
      <c r="C32" s="91"/>
      <c r="D32" s="10" t="s">
        <v>24</v>
      </c>
      <c r="E32" s="45"/>
      <c r="F32" s="7"/>
      <c r="G32" s="7"/>
      <c r="H32" s="7"/>
      <c r="I32" s="7"/>
      <c r="J32" s="8"/>
      <c r="K32" s="7"/>
      <c r="L32" s="7"/>
      <c r="M32" s="7"/>
      <c r="N32" s="7"/>
      <c r="O32" s="9">
        <f>SUM(F32:N32)</f>
        <v>0</v>
      </c>
      <c r="P32" s="50"/>
      <c r="Q32" s="87"/>
    </row>
    <row r="33" spans="2:17" ht="55.5" customHeight="1" x14ac:dyDescent="0.25">
      <c r="B33" s="43" t="s">
        <v>26</v>
      </c>
      <c r="C33" s="44" t="s">
        <v>77</v>
      </c>
      <c r="D33" s="10" t="s">
        <v>16</v>
      </c>
      <c r="E33" s="52"/>
      <c r="F33" s="39">
        <v>887.8</v>
      </c>
      <c r="G33" s="39">
        <v>887.8</v>
      </c>
      <c r="H33" s="39">
        <v>887.8</v>
      </c>
      <c r="I33" s="39">
        <v>887.8</v>
      </c>
      <c r="J33" s="39">
        <v>887.8</v>
      </c>
      <c r="K33" s="39">
        <v>887.8</v>
      </c>
      <c r="L33" s="39">
        <v>887.8</v>
      </c>
      <c r="M33" s="39">
        <v>887.8</v>
      </c>
      <c r="N33" s="39">
        <v>887.8</v>
      </c>
      <c r="O33" s="9">
        <f t="shared" ref="O33:O56" si="3">SUM(F33:N33)</f>
        <v>7990.2000000000007</v>
      </c>
      <c r="P33" s="51" t="s">
        <v>68</v>
      </c>
      <c r="Q33" s="47"/>
    </row>
    <row r="34" spans="2:17" ht="55.5" customHeight="1" x14ac:dyDescent="0.25">
      <c r="B34" s="43"/>
      <c r="C34" s="44"/>
      <c r="D34" s="10" t="s">
        <v>17</v>
      </c>
      <c r="E34" s="52"/>
      <c r="F34" s="7"/>
      <c r="G34" s="7"/>
      <c r="H34" s="7"/>
      <c r="I34" s="7"/>
      <c r="J34" s="8"/>
      <c r="K34" s="7"/>
      <c r="L34" s="7"/>
      <c r="M34" s="7"/>
      <c r="N34" s="7"/>
      <c r="O34" s="9">
        <f t="shared" si="3"/>
        <v>0</v>
      </c>
      <c r="P34" s="51"/>
      <c r="Q34" s="47"/>
    </row>
    <row r="35" spans="2:17" ht="43.5" customHeight="1" x14ac:dyDescent="0.25">
      <c r="B35" s="43"/>
      <c r="C35" s="44"/>
      <c r="D35" s="10" t="s">
        <v>18</v>
      </c>
      <c r="E35" s="52"/>
      <c r="F35" s="7"/>
      <c r="G35" s="7"/>
      <c r="H35" s="7"/>
      <c r="I35" s="7"/>
      <c r="J35" s="8"/>
      <c r="K35" s="7"/>
      <c r="L35" s="7"/>
      <c r="M35" s="7"/>
      <c r="N35" s="7"/>
      <c r="O35" s="9">
        <f t="shared" si="3"/>
        <v>0</v>
      </c>
      <c r="P35" s="51"/>
      <c r="Q35" s="47"/>
    </row>
    <row r="36" spans="2:17" ht="40.5" customHeight="1" x14ac:dyDescent="0.25">
      <c r="B36" s="43"/>
      <c r="C36" s="44"/>
      <c r="D36" s="10" t="s">
        <v>19</v>
      </c>
      <c r="E36" s="52"/>
      <c r="F36" s="7"/>
      <c r="G36" s="7"/>
      <c r="H36" s="7"/>
      <c r="I36" s="7"/>
      <c r="J36" s="8"/>
      <c r="K36" s="7"/>
      <c r="L36" s="7"/>
      <c r="M36" s="7"/>
      <c r="N36" s="7"/>
      <c r="O36" s="9">
        <f t="shared" si="3"/>
        <v>0</v>
      </c>
      <c r="P36" s="51"/>
      <c r="Q36" s="47"/>
    </row>
    <row r="37" spans="2:17" ht="20.25" customHeight="1" x14ac:dyDescent="0.25">
      <c r="B37" s="43"/>
      <c r="C37" s="44"/>
      <c r="D37" s="10" t="s">
        <v>24</v>
      </c>
      <c r="E37" s="52"/>
      <c r="F37" s="7"/>
      <c r="G37" s="7"/>
      <c r="H37" s="7"/>
      <c r="I37" s="7"/>
      <c r="J37" s="8"/>
      <c r="K37" s="7"/>
      <c r="L37" s="7"/>
      <c r="M37" s="7"/>
      <c r="N37" s="7"/>
      <c r="O37" s="9">
        <f t="shared" si="3"/>
        <v>0</v>
      </c>
      <c r="P37" s="51"/>
      <c r="Q37" s="47"/>
    </row>
    <row r="38" spans="2:17" ht="55.5" customHeight="1" x14ac:dyDescent="0.25">
      <c r="B38" s="43" t="s">
        <v>27</v>
      </c>
      <c r="C38" s="44" t="s">
        <v>78</v>
      </c>
      <c r="D38" s="10" t="s">
        <v>16</v>
      </c>
      <c r="E38" s="52"/>
      <c r="F38" s="26">
        <v>3350</v>
      </c>
      <c r="G38" s="26">
        <v>3000</v>
      </c>
      <c r="H38" s="26">
        <v>3000</v>
      </c>
      <c r="I38" s="26">
        <v>3000</v>
      </c>
      <c r="J38" s="26">
        <v>3800</v>
      </c>
      <c r="K38" s="8">
        <v>4500</v>
      </c>
      <c r="L38" s="8">
        <v>3300</v>
      </c>
      <c r="M38" s="8">
        <v>3000</v>
      </c>
      <c r="N38" s="8">
        <v>3000</v>
      </c>
      <c r="O38" s="9">
        <f t="shared" ref="O38:O42" si="4">SUM(F38:N38)</f>
        <v>29950</v>
      </c>
      <c r="P38" s="51" t="s">
        <v>68</v>
      </c>
      <c r="Q38" s="47"/>
    </row>
    <row r="39" spans="2:17" ht="55.5" customHeight="1" x14ac:dyDescent="0.25">
      <c r="B39" s="43"/>
      <c r="C39" s="44"/>
      <c r="D39" s="10" t="s">
        <v>17</v>
      </c>
      <c r="E39" s="52"/>
      <c r="F39" s="7"/>
      <c r="G39" s="7"/>
      <c r="H39" s="7"/>
      <c r="I39" s="7"/>
      <c r="J39" s="8"/>
      <c r="K39" s="7"/>
      <c r="L39" s="7"/>
      <c r="M39" s="7"/>
      <c r="N39" s="7"/>
      <c r="O39" s="9">
        <f t="shared" si="4"/>
        <v>0</v>
      </c>
      <c r="P39" s="51"/>
      <c r="Q39" s="47"/>
    </row>
    <row r="40" spans="2:17" ht="43.5" customHeight="1" x14ac:dyDescent="0.25">
      <c r="B40" s="43"/>
      <c r="C40" s="44"/>
      <c r="D40" s="10" t="s">
        <v>18</v>
      </c>
      <c r="E40" s="52"/>
      <c r="F40" s="7"/>
      <c r="G40" s="7"/>
      <c r="H40" s="7"/>
      <c r="I40" s="7"/>
      <c r="J40" s="8"/>
      <c r="K40" s="7"/>
      <c r="L40" s="7"/>
      <c r="M40" s="7"/>
      <c r="N40" s="7"/>
      <c r="O40" s="9">
        <f t="shared" si="4"/>
        <v>0</v>
      </c>
      <c r="P40" s="51"/>
      <c r="Q40" s="47"/>
    </row>
    <row r="41" spans="2:17" ht="40.5" customHeight="1" x14ac:dyDescent="0.25">
      <c r="B41" s="43"/>
      <c r="C41" s="44"/>
      <c r="D41" s="10" t="s">
        <v>19</v>
      </c>
      <c r="E41" s="52"/>
      <c r="F41" s="7"/>
      <c r="G41" s="7"/>
      <c r="H41" s="7"/>
      <c r="I41" s="7"/>
      <c r="J41" s="8"/>
      <c r="K41" s="7"/>
      <c r="L41" s="7"/>
      <c r="M41" s="7"/>
      <c r="N41" s="7"/>
      <c r="O41" s="9">
        <f t="shared" si="4"/>
        <v>0</v>
      </c>
      <c r="P41" s="51"/>
      <c r="Q41" s="47"/>
    </row>
    <row r="42" spans="2:17" ht="26.25" customHeight="1" x14ac:dyDescent="0.25">
      <c r="B42" s="43"/>
      <c r="C42" s="44"/>
      <c r="D42" s="10" t="s">
        <v>24</v>
      </c>
      <c r="E42" s="52"/>
      <c r="F42" s="7"/>
      <c r="G42" s="7"/>
      <c r="H42" s="7"/>
      <c r="I42" s="7"/>
      <c r="J42" s="8"/>
      <c r="K42" s="7"/>
      <c r="L42" s="7"/>
      <c r="M42" s="7"/>
      <c r="N42" s="7"/>
      <c r="O42" s="9">
        <f t="shared" si="4"/>
        <v>0</v>
      </c>
      <c r="P42" s="51"/>
      <c r="Q42" s="47"/>
    </row>
    <row r="43" spans="2:17" ht="55.5" customHeight="1" x14ac:dyDescent="0.25">
      <c r="B43" s="43" t="s">
        <v>53</v>
      </c>
      <c r="C43" s="44" t="s">
        <v>79</v>
      </c>
      <c r="D43" s="10" t="s">
        <v>16</v>
      </c>
      <c r="E43" s="52"/>
      <c r="F43" s="26"/>
      <c r="G43" s="26"/>
      <c r="H43" s="26"/>
      <c r="I43" s="26"/>
      <c r="J43" s="26"/>
      <c r="K43" s="8">
        <v>150</v>
      </c>
      <c r="L43" s="8">
        <v>150</v>
      </c>
      <c r="M43" s="8">
        <v>150</v>
      </c>
      <c r="N43" s="8">
        <v>150</v>
      </c>
      <c r="O43" s="9">
        <f t="shared" ref="O43:O47" si="5">SUM(F43:N43)</f>
        <v>600</v>
      </c>
      <c r="P43" s="51" t="s">
        <v>68</v>
      </c>
      <c r="Q43" s="47"/>
    </row>
    <row r="44" spans="2:17" ht="55.5" customHeight="1" x14ac:dyDescent="0.25">
      <c r="B44" s="43"/>
      <c r="C44" s="44"/>
      <c r="D44" s="10" t="s">
        <v>17</v>
      </c>
      <c r="E44" s="52"/>
      <c r="F44" s="7"/>
      <c r="G44" s="7"/>
      <c r="H44" s="7"/>
      <c r="I44" s="7"/>
      <c r="J44" s="8"/>
      <c r="K44" s="7"/>
      <c r="L44" s="7"/>
      <c r="M44" s="7"/>
      <c r="N44" s="7"/>
      <c r="O44" s="9">
        <f t="shared" si="5"/>
        <v>0</v>
      </c>
      <c r="P44" s="51"/>
      <c r="Q44" s="47"/>
    </row>
    <row r="45" spans="2:17" ht="43.5" customHeight="1" x14ac:dyDescent="0.25">
      <c r="B45" s="43"/>
      <c r="C45" s="44"/>
      <c r="D45" s="10" t="s">
        <v>18</v>
      </c>
      <c r="E45" s="52"/>
      <c r="F45" s="7"/>
      <c r="G45" s="7"/>
      <c r="H45" s="7"/>
      <c r="I45" s="7"/>
      <c r="J45" s="8"/>
      <c r="K45" s="7"/>
      <c r="L45" s="7"/>
      <c r="M45" s="7"/>
      <c r="N45" s="7"/>
      <c r="O45" s="9">
        <f t="shared" si="5"/>
        <v>0</v>
      </c>
      <c r="P45" s="51"/>
      <c r="Q45" s="47"/>
    </row>
    <row r="46" spans="2:17" ht="40.5" customHeight="1" x14ac:dyDescent="0.25">
      <c r="B46" s="43"/>
      <c r="C46" s="44"/>
      <c r="D46" s="10" t="s">
        <v>19</v>
      </c>
      <c r="E46" s="52"/>
      <c r="F46" s="7"/>
      <c r="G46" s="7"/>
      <c r="H46" s="7"/>
      <c r="I46" s="7"/>
      <c r="J46" s="8"/>
      <c r="K46" s="7"/>
      <c r="L46" s="7"/>
      <c r="M46" s="7"/>
      <c r="N46" s="7"/>
      <c r="O46" s="9">
        <f t="shared" si="5"/>
        <v>0</v>
      </c>
      <c r="P46" s="51"/>
      <c r="Q46" s="47"/>
    </row>
    <row r="47" spans="2:17" ht="26.25" customHeight="1" x14ac:dyDescent="0.25">
      <c r="B47" s="43"/>
      <c r="C47" s="44"/>
      <c r="D47" s="10" t="s">
        <v>24</v>
      </c>
      <c r="E47" s="52"/>
      <c r="F47" s="7"/>
      <c r="G47" s="7"/>
      <c r="H47" s="7"/>
      <c r="I47" s="7"/>
      <c r="J47" s="8"/>
      <c r="K47" s="7"/>
      <c r="L47" s="7"/>
      <c r="M47" s="7"/>
      <c r="N47" s="7"/>
      <c r="O47" s="9">
        <f t="shared" si="5"/>
        <v>0</v>
      </c>
      <c r="P47" s="51"/>
      <c r="Q47" s="47"/>
    </row>
    <row r="48" spans="2:17" ht="55.5" customHeight="1" x14ac:dyDescent="0.25">
      <c r="B48" s="43" t="s">
        <v>54</v>
      </c>
      <c r="C48" s="44" t="s">
        <v>80</v>
      </c>
      <c r="D48" s="10" t="s">
        <v>16</v>
      </c>
      <c r="E48" s="52"/>
      <c r="F48" s="39"/>
      <c r="G48" s="39"/>
      <c r="H48" s="39">
        <v>1830.2</v>
      </c>
      <c r="I48" s="26">
        <v>1099</v>
      </c>
      <c r="J48" s="39"/>
      <c r="K48" s="39"/>
      <c r="L48" s="39"/>
      <c r="M48" s="39"/>
      <c r="N48" s="39"/>
      <c r="O48" s="9">
        <f t="shared" ref="O48:O52" si="6">SUM(F48:N48)</f>
        <v>2929.2</v>
      </c>
      <c r="P48" s="51" t="s">
        <v>69</v>
      </c>
      <c r="Q48" s="47"/>
    </row>
    <row r="49" spans="2:17" ht="55.5" customHeight="1" x14ac:dyDescent="0.25">
      <c r="B49" s="43"/>
      <c r="C49" s="44"/>
      <c r="D49" s="10" t="s">
        <v>17</v>
      </c>
      <c r="E49" s="52"/>
      <c r="F49" s="7"/>
      <c r="G49" s="7"/>
      <c r="H49" s="7"/>
      <c r="I49" s="7"/>
      <c r="J49" s="8"/>
      <c r="K49" s="7"/>
      <c r="L49" s="7"/>
      <c r="M49" s="7"/>
      <c r="N49" s="7"/>
      <c r="O49" s="9">
        <f t="shared" si="6"/>
        <v>0</v>
      </c>
      <c r="P49" s="51"/>
      <c r="Q49" s="47"/>
    </row>
    <row r="50" spans="2:17" ht="43.5" customHeight="1" x14ac:dyDescent="0.25">
      <c r="B50" s="43"/>
      <c r="C50" s="44"/>
      <c r="D50" s="10" t="s">
        <v>18</v>
      </c>
      <c r="E50" s="52"/>
      <c r="F50" s="7"/>
      <c r="G50" s="7"/>
      <c r="H50" s="7"/>
      <c r="I50" s="7"/>
      <c r="J50" s="8"/>
      <c r="K50" s="7"/>
      <c r="L50" s="7"/>
      <c r="M50" s="7"/>
      <c r="N50" s="7"/>
      <c r="O50" s="9">
        <f t="shared" si="6"/>
        <v>0</v>
      </c>
      <c r="P50" s="51"/>
      <c r="Q50" s="47"/>
    </row>
    <row r="51" spans="2:17" ht="40.5" customHeight="1" x14ac:dyDescent="0.25">
      <c r="B51" s="43"/>
      <c r="C51" s="44"/>
      <c r="D51" s="10" t="s">
        <v>19</v>
      </c>
      <c r="E51" s="52"/>
      <c r="F51" s="7"/>
      <c r="G51" s="7"/>
      <c r="H51" s="7"/>
      <c r="I51" s="7"/>
      <c r="J51" s="8"/>
      <c r="K51" s="7"/>
      <c r="L51" s="7"/>
      <c r="M51" s="7"/>
      <c r="N51" s="7"/>
      <c r="O51" s="9">
        <f t="shared" si="6"/>
        <v>0</v>
      </c>
      <c r="P51" s="51"/>
      <c r="Q51" s="47"/>
    </row>
    <row r="52" spans="2:17" ht="26.25" customHeight="1" x14ac:dyDescent="0.25">
      <c r="B52" s="43"/>
      <c r="C52" s="44"/>
      <c r="D52" s="10" t="s">
        <v>24</v>
      </c>
      <c r="E52" s="52"/>
      <c r="F52" s="7"/>
      <c r="G52" s="7"/>
      <c r="H52" s="7"/>
      <c r="I52" s="7"/>
      <c r="J52" s="8"/>
      <c r="K52" s="7"/>
      <c r="L52" s="7"/>
      <c r="M52" s="7"/>
      <c r="N52" s="7"/>
      <c r="O52" s="9">
        <f t="shared" si="6"/>
        <v>0</v>
      </c>
      <c r="P52" s="51"/>
      <c r="Q52" s="47"/>
    </row>
    <row r="53" spans="2:17" ht="53.25" customHeight="1" x14ac:dyDescent="0.25">
      <c r="B53" s="43" t="s">
        <v>55</v>
      </c>
      <c r="C53" s="44" t="s">
        <v>81</v>
      </c>
      <c r="D53" s="10" t="s">
        <v>16</v>
      </c>
      <c r="E53" s="45"/>
      <c r="F53" s="39"/>
      <c r="G53" s="39"/>
      <c r="H53" s="39">
        <v>1024.4000000000001</v>
      </c>
      <c r="I53" s="39"/>
      <c r="J53" s="39"/>
      <c r="K53" s="39"/>
      <c r="L53" s="39"/>
      <c r="M53" s="39"/>
      <c r="N53" s="39"/>
      <c r="O53" s="9">
        <f t="shared" si="3"/>
        <v>1024.4000000000001</v>
      </c>
      <c r="P53" s="51"/>
      <c r="Q53" s="47"/>
    </row>
    <row r="54" spans="2:17" ht="54" customHeight="1" x14ac:dyDescent="0.25">
      <c r="B54" s="43"/>
      <c r="C54" s="44"/>
      <c r="D54" s="10" t="s">
        <v>17</v>
      </c>
      <c r="E54" s="45"/>
      <c r="F54" s="7"/>
      <c r="G54" s="7"/>
      <c r="H54" s="7"/>
      <c r="I54" s="7"/>
      <c r="J54" s="8"/>
      <c r="K54" s="7"/>
      <c r="L54" s="7"/>
      <c r="M54" s="7"/>
      <c r="N54" s="7"/>
      <c r="O54" s="9">
        <f t="shared" si="3"/>
        <v>0</v>
      </c>
      <c r="P54" s="51"/>
      <c r="Q54" s="47"/>
    </row>
    <row r="55" spans="2:17" ht="38.25" x14ac:dyDescent="0.25">
      <c r="B55" s="43"/>
      <c r="C55" s="44"/>
      <c r="D55" s="10" t="s">
        <v>18</v>
      </c>
      <c r="E55" s="45"/>
      <c r="F55" s="7"/>
      <c r="G55" s="7"/>
      <c r="H55" s="7"/>
      <c r="I55" s="7"/>
      <c r="J55" s="8"/>
      <c r="K55" s="7"/>
      <c r="L55" s="7"/>
      <c r="M55" s="7"/>
      <c r="N55" s="7"/>
      <c r="O55" s="9">
        <f t="shared" si="3"/>
        <v>0</v>
      </c>
      <c r="P55" s="51"/>
      <c r="Q55" s="47"/>
    </row>
    <row r="56" spans="2:17" ht="38.25" x14ac:dyDescent="0.25">
      <c r="B56" s="43"/>
      <c r="C56" s="44"/>
      <c r="D56" s="10" t="s">
        <v>19</v>
      </c>
      <c r="E56" s="45"/>
      <c r="F56" s="7"/>
      <c r="G56" s="7"/>
      <c r="H56" s="7"/>
      <c r="I56" s="7"/>
      <c r="J56" s="8"/>
      <c r="K56" s="7"/>
      <c r="L56" s="7"/>
      <c r="M56" s="7"/>
      <c r="N56" s="7"/>
      <c r="O56" s="9">
        <f t="shared" si="3"/>
        <v>0</v>
      </c>
      <c r="P56" s="51"/>
      <c r="Q56" s="47"/>
    </row>
    <row r="57" spans="2:17" x14ac:dyDescent="0.25">
      <c r="B57" s="43"/>
      <c r="C57" s="44"/>
      <c r="D57" s="10" t="s">
        <v>24</v>
      </c>
      <c r="E57" s="45"/>
      <c r="F57" s="7"/>
      <c r="G57" s="7"/>
      <c r="H57" s="7"/>
      <c r="I57" s="7"/>
      <c r="J57" s="8"/>
      <c r="K57" s="7"/>
      <c r="L57" s="7"/>
      <c r="M57" s="7"/>
      <c r="N57" s="7"/>
      <c r="O57" s="9">
        <f>SUM(F57:N57)</f>
        <v>0</v>
      </c>
      <c r="P57" s="51"/>
      <c r="Q57" s="47"/>
    </row>
    <row r="58" spans="2:17" ht="53.25" customHeight="1" x14ac:dyDescent="0.25">
      <c r="B58" s="43" t="s">
        <v>56</v>
      </c>
      <c r="C58" s="44" t="s">
        <v>82</v>
      </c>
      <c r="D58" s="10" t="s">
        <v>16</v>
      </c>
      <c r="E58" s="45"/>
      <c r="F58" s="39"/>
      <c r="G58" s="39"/>
      <c r="H58" s="39"/>
      <c r="I58" s="26">
        <v>95</v>
      </c>
      <c r="J58" s="39"/>
      <c r="K58" s="39"/>
      <c r="L58" s="26">
        <v>180</v>
      </c>
      <c r="M58" s="39"/>
      <c r="N58" s="39"/>
      <c r="O58" s="9">
        <f t="shared" ref="O58:O61" si="7">SUM(F58:N58)</f>
        <v>275</v>
      </c>
      <c r="P58" s="51" t="s">
        <v>73</v>
      </c>
      <c r="Q58" s="47"/>
    </row>
    <row r="59" spans="2:17" ht="54" customHeight="1" x14ac:dyDescent="0.25">
      <c r="B59" s="43"/>
      <c r="C59" s="44"/>
      <c r="D59" s="10" t="s">
        <v>17</v>
      </c>
      <c r="E59" s="45"/>
      <c r="F59" s="7"/>
      <c r="G59" s="7"/>
      <c r="H59" s="7"/>
      <c r="I59" s="7"/>
      <c r="J59" s="8"/>
      <c r="K59" s="7"/>
      <c r="L59" s="7"/>
      <c r="M59" s="7"/>
      <c r="N59" s="7"/>
      <c r="O59" s="9">
        <f t="shared" si="7"/>
        <v>0</v>
      </c>
      <c r="P59" s="51"/>
      <c r="Q59" s="47"/>
    </row>
    <row r="60" spans="2:17" ht="38.25" x14ac:dyDescent="0.25">
      <c r="B60" s="43"/>
      <c r="C60" s="44"/>
      <c r="D60" s="10" t="s">
        <v>18</v>
      </c>
      <c r="E60" s="45"/>
      <c r="F60" s="7"/>
      <c r="G60" s="7"/>
      <c r="H60" s="7"/>
      <c r="I60" s="7"/>
      <c r="J60" s="8"/>
      <c r="K60" s="7"/>
      <c r="L60" s="7"/>
      <c r="M60" s="7"/>
      <c r="N60" s="7"/>
      <c r="O60" s="9">
        <f t="shared" si="7"/>
        <v>0</v>
      </c>
      <c r="P60" s="51"/>
      <c r="Q60" s="47"/>
    </row>
    <row r="61" spans="2:17" ht="38.25" x14ac:dyDescent="0.25">
      <c r="B61" s="43"/>
      <c r="C61" s="44"/>
      <c r="D61" s="10" t="s">
        <v>19</v>
      </c>
      <c r="E61" s="45"/>
      <c r="F61" s="7"/>
      <c r="G61" s="7"/>
      <c r="H61" s="7"/>
      <c r="I61" s="7"/>
      <c r="J61" s="8"/>
      <c r="K61" s="7"/>
      <c r="L61" s="7"/>
      <c r="M61" s="7"/>
      <c r="N61" s="7"/>
      <c r="O61" s="9">
        <f t="shared" si="7"/>
        <v>0</v>
      </c>
      <c r="P61" s="51"/>
      <c r="Q61" s="47"/>
    </row>
    <row r="62" spans="2:17" ht="19.5" customHeight="1" x14ac:dyDescent="0.25">
      <c r="B62" s="43"/>
      <c r="C62" s="44"/>
      <c r="D62" s="10" t="s">
        <v>24</v>
      </c>
      <c r="E62" s="45"/>
      <c r="F62" s="7"/>
      <c r="G62" s="7"/>
      <c r="H62" s="7"/>
      <c r="I62" s="7"/>
      <c r="J62" s="8"/>
      <c r="K62" s="7"/>
      <c r="L62" s="7"/>
      <c r="M62" s="7"/>
      <c r="N62" s="7"/>
      <c r="O62" s="9">
        <f>SUM(F62:N62)</f>
        <v>0</v>
      </c>
      <c r="P62" s="51"/>
      <c r="Q62" s="47"/>
    </row>
    <row r="63" spans="2:17" ht="53.25" customHeight="1" x14ac:dyDescent="0.25">
      <c r="B63" s="43" t="s">
        <v>57</v>
      </c>
      <c r="C63" s="44" t="s">
        <v>83</v>
      </c>
      <c r="D63" s="10" t="s">
        <v>16</v>
      </c>
      <c r="E63" s="45"/>
      <c r="F63" s="39"/>
      <c r="G63" s="39"/>
      <c r="H63" s="39"/>
      <c r="I63" s="26">
        <f>250+126.1+100</f>
        <v>476.1</v>
      </c>
      <c r="J63" s="39"/>
      <c r="K63" s="39"/>
      <c r="L63" s="39"/>
      <c r="M63" s="39"/>
      <c r="N63" s="39"/>
      <c r="O63" s="9">
        <f t="shared" ref="O63:O66" si="8">SUM(F63:N63)</f>
        <v>476.1</v>
      </c>
      <c r="P63" s="51"/>
      <c r="Q63" s="47"/>
    </row>
    <row r="64" spans="2:17" ht="54" customHeight="1" x14ac:dyDescent="0.25">
      <c r="B64" s="43"/>
      <c r="C64" s="44"/>
      <c r="D64" s="10" t="s">
        <v>17</v>
      </c>
      <c r="E64" s="45"/>
      <c r="F64" s="7"/>
      <c r="G64" s="7"/>
      <c r="H64" s="7"/>
      <c r="I64" s="7"/>
      <c r="J64" s="8"/>
      <c r="K64" s="7"/>
      <c r="L64" s="7"/>
      <c r="M64" s="7"/>
      <c r="N64" s="7"/>
      <c r="O64" s="9">
        <f t="shared" si="8"/>
        <v>0</v>
      </c>
      <c r="P64" s="51"/>
      <c r="Q64" s="47"/>
    </row>
    <row r="65" spans="2:17" ht="38.25" x14ac:dyDescent="0.25">
      <c r="B65" s="43"/>
      <c r="C65" s="44"/>
      <c r="D65" s="10" t="s">
        <v>18</v>
      </c>
      <c r="E65" s="45"/>
      <c r="F65" s="7"/>
      <c r="G65" s="7"/>
      <c r="H65" s="7"/>
      <c r="I65" s="7"/>
      <c r="J65" s="8"/>
      <c r="K65" s="7"/>
      <c r="L65" s="7"/>
      <c r="M65" s="7"/>
      <c r="N65" s="7"/>
      <c r="O65" s="9">
        <f t="shared" si="8"/>
        <v>0</v>
      </c>
      <c r="P65" s="51"/>
      <c r="Q65" s="47"/>
    </row>
    <row r="66" spans="2:17" ht="38.25" x14ac:dyDescent="0.25">
      <c r="B66" s="43"/>
      <c r="C66" s="44"/>
      <c r="D66" s="10" t="s">
        <v>19</v>
      </c>
      <c r="E66" s="45"/>
      <c r="F66" s="7"/>
      <c r="G66" s="7"/>
      <c r="H66" s="7"/>
      <c r="I66" s="7"/>
      <c r="J66" s="8"/>
      <c r="K66" s="7"/>
      <c r="L66" s="7"/>
      <c r="M66" s="7"/>
      <c r="N66" s="7"/>
      <c r="O66" s="9">
        <f t="shared" si="8"/>
        <v>0</v>
      </c>
      <c r="P66" s="51"/>
      <c r="Q66" s="47"/>
    </row>
    <row r="67" spans="2:17" x14ac:dyDescent="0.25">
      <c r="B67" s="43"/>
      <c r="C67" s="44"/>
      <c r="D67" s="10" t="s">
        <v>24</v>
      </c>
      <c r="E67" s="45"/>
      <c r="F67" s="7"/>
      <c r="G67" s="7"/>
      <c r="H67" s="7"/>
      <c r="I67" s="7"/>
      <c r="J67" s="8"/>
      <c r="K67" s="7"/>
      <c r="L67" s="7"/>
      <c r="M67" s="7"/>
      <c r="N67" s="7"/>
      <c r="O67" s="9">
        <f>SUM(F67:N67)</f>
        <v>0</v>
      </c>
      <c r="P67" s="51"/>
      <c r="Q67" s="47"/>
    </row>
    <row r="68" spans="2:17" ht="53.25" customHeight="1" x14ac:dyDescent="0.25">
      <c r="B68" s="43" t="s">
        <v>58</v>
      </c>
      <c r="C68" s="44" t="s">
        <v>84</v>
      </c>
      <c r="D68" s="10" t="s">
        <v>16</v>
      </c>
      <c r="E68" s="45"/>
      <c r="F68" s="39"/>
      <c r="G68" s="39"/>
      <c r="H68" s="39"/>
      <c r="I68" s="26"/>
      <c r="J68" s="39">
        <v>37.4</v>
      </c>
      <c r="K68" s="39"/>
      <c r="L68" s="39"/>
      <c r="M68" s="39"/>
      <c r="N68" s="39"/>
      <c r="O68" s="9">
        <f t="shared" ref="O68:O71" si="9">SUM(F68:N68)</f>
        <v>37.4</v>
      </c>
      <c r="P68" s="51"/>
      <c r="Q68" s="47"/>
    </row>
    <row r="69" spans="2:17" ht="54" customHeight="1" x14ac:dyDescent="0.25">
      <c r="B69" s="43"/>
      <c r="C69" s="44"/>
      <c r="D69" s="10" t="s">
        <v>17</v>
      </c>
      <c r="E69" s="45"/>
      <c r="F69" s="7"/>
      <c r="G69" s="7"/>
      <c r="H69" s="7"/>
      <c r="I69" s="7"/>
      <c r="J69" s="8"/>
      <c r="K69" s="7"/>
      <c r="L69" s="7"/>
      <c r="M69" s="7"/>
      <c r="N69" s="7"/>
      <c r="O69" s="9">
        <f t="shared" si="9"/>
        <v>0</v>
      </c>
      <c r="P69" s="51"/>
      <c r="Q69" s="47"/>
    </row>
    <row r="70" spans="2:17" ht="38.25" x14ac:dyDescent="0.25">
      <c r="B70" s="43"/>
      <c r="C70" s="44"/>
      <c r="D70" s="10" t="s">
        <v>18</v>
      </c>
      <c r="E70" s="45"/>
      <c r="F70" s="7"/>
      <c r="G70" s="7"/>
      <c r="H70" s="7"/>
      <c r="I70" s="7"/>
      <c r="J70" s="8"/>
      <c r="K70" s="7"/>
      <c r="L70" s="7"/>
      <c r="M70" s="7"/>
      <c r="N70" s="7"/>
      <c r="O70" s="9">
        <f t="shared" si="9"/>
        <v>0</v>
      </c>
      <c r="P70" s="51"/>
      <c r="Q70" s="47"/>
    </row>
    <row r="71" spans="2:17" ht="38.25" x14ac:dyDescent="0.25">
      <c r="B71" s="43"/>
      <c r="C71" s="44"/>
      <c r="D71" s="10" t="s">
        <v>19</v>
      </c>
      <c r="E71" s="45"/>
      <c r="F71" s="7"/>
      <c r="G71" s="7"/>
      <c r="H71" s="7"/>
      <c r="I71" s="7"/>
      <c r="J71" s="8"/>
      <c r="K71" s="7"/>
      <c r="L71" s="7"/>
      <c r="M71" s="7"/>
      <c r="N71" s="7"/>
      <c r="O71" s="9">
        <f t="shared" si="9"/>
        <v>0</v>
      </c>
      <c r="P71" s="51"/>
      <c r="Q71" s="47"/>
    </row>
    <row r="72" spans="2:17" x14ac:dyDescent="0.25">
      <c r="B72" s="43"/>
      <c r="C72" s="44"/>
      <c r="D72" s="10" t="s">
        <v>24</v>
      </c>
      <c r="E72" s="45"/>
      <c r="F72" s="7"/>
      <c r="G72" s="7"/>
      <c r="H72" s="7"/>
      <c r="I72" s="7"/>
      <c r="J72" s="8"/>
      <c r="K72" s="7"/>
      <c r="L72" s="7"/>
      <c r="M72" s="7"/>
      <c r="N72" s="7"/>
      <c r="O72" s="9">
        <f>SUM(F72:N72)</f>
        <v>0</v>
      </c>
      <c r="P72" s="51"/>
      <c r="Q72" s="47"/>
    </row>
    <row r="73" spans="2:17" ht="53.25" customHeight="1" x14ac:dyDescent="0.25">
      <c r="B73" s="43" t="s">
        <v>59</v>
      </c>
      <c r="C73" s="44" t="s">
        <v>85</v>
      </c>
      <c r="D73" s="10" t="s">
        <v>16</v>
      </c>
      <c r="E73" s="45"/>
      <c r="F73" s="39"/>
      <c r="G73" s="39"/>
      <c r="H73" s="39"/>
      <c r="I73" s="26"/>
      <c r="J73" s="39"/>
      <c r="K73" s="39"/>
      <c r="L73" s="26">
        <v>372</v>
      </c>
      <c r="M73" s="39"/>
      <c r="N73" s="39"/>
      <c r="O73" s="9">
        <f t="shared" ref="O73:O76" si="10">SUM(F73:N73)</f>
        <v>372</v>
      </c>
      <c r="P73" s="51"/>
      <c r="Q73" s="47"/>
    </row>
    <row r="74" spans="2:17" ht="54" customHeight="1" x14ac:dyDescent="0.25">
      <c r="B74" s="43"/>
      <c r="C74" s="44"/>
      <c r="D74" s="10" t="s">
        <v>17</v>
      </c>
      <c r="E74" s="45"/>
      <c r="F74" s="7"/>
      <c r="G74" s="7"/>
      <c r="H74" s="7"/>
      <c r="I74" s="7"/>
      <c r="J74" s="8"/>
      <c r="K74" s="7"/>
      <c r="L74" s="7"/>
      <c r="M74" s="7"/>
      <c r="N74" s="7"/>
      <c r="O74" s="9">
        <f t="shared" si="10"/>
        <v>0</v>
      </c>
      <c r="P74" s="51"/>
      <c r="Q74" s="47"/>
    </row>
    <row r="75" spans="2:17" ht="38.25" x14ac:dyDescent="0.25">
      <c r="B75" s="43"/>
      <c r="C75" s="44"/>
      <c r="D75" s="10" t="s">
        <v>18</v>
      </c>
      <c r="E75" s="45"/>
      <c r="F75" s="7"/>
      <c r="G75" s="7"/>
      <c r="H75" s="7"/>
      <c r="I75" s="7"/>
      <c r="J75" s="8"/>
      <c r="K75" s="7"/>
      <c r="L75" s="7"/>
      <c r="M75" s="7"/>
      <c r="N75" s="7"/>
      <c r="O75" s="9">
        <f t="shared" si="10"/>
        <v>0</v>
      </c>
      <c r="P75" s="51"/>
      <c r="Q75" s="47"/>
    </row>
    <row r="76" spans="2:17" ht="38.25" x14ac:dyDescent="0.25">
      <c r="B76" s="43"/>
      <c r="C76" s="44"/>
      <c r="D76" s="10" t="s">
        <v>19</v>
      </c>
      <c r="E76" s="45"/>
      <c r="F76" s="7"/>
      <c r="G76" s="7"/>
      <c r="H76" s="7"/>
      <c r="I76" s="7"/>
      <c r="J76" s="8"/>
      <c r="K76" s="7"/>
      <c r="L76" s="7"/>
      <c r="M76" s="7"/>
      <c r="N76" s="7"/>
      <c r="O76" s="9">
        <f t="shared" si="10"/>
        <v>0</v>
      </c>
      <c r="P76" s="51"/>
      <c r="Q76" s="47"/>
    </row>
    <row r="77" spans="2:17" x14ac:dyDescent="0.25">
      <c r="B77" s="43"/>
      <c r="C77" s="44"/>
      <c r="D77" s="10" t="s">
        <v>24</v>
      </c>
      <c r="E77" s="45"/>
      <c r="F77" s="7"/>
      <c r="G77" s="7"/>
      <c r="H77" s="7"/>
      <c r="I77" s="7"/>
      <c r="J77" s="8"/>
      <c r="K77" s="7"/>
      <c r="L77" s="7"/>
      <c r="M77" s="7"/>
      <c r="N77" s="7"/>
      <c r="O77" s="9">
        <f>SUM(F77:N77)</f>
        <v>0</v>
      </c>
      <c r="P77" s="51"/>
      <c r="Q77" s="47"/>
    </row>
    <row r="78" spans="2:17" ht="53.25" customHeight="1" x14ac:dyDescent="0.25">
      <c r="B78" s="43" t="s">
        <v>60</v>
      </c>
      <c r="C78" s="44" t="s">
        <v>94</v>
      </c>
      <c r="D78" s="10" t="s">
        <v>16</v>
      </c>
      <c r="E78" s="45"/>
      <c r="F78" s="39"/>
      <c r="G78" s="39"/>
      <c r="H78" s="26">
        <v>65</v>
      </c>
      <c r="I78" s="39">
        <v>207.6</v>
      </c>
      <c r="J78" s="39">
        <v>207.6</v>
      </c>
      <c r="K78" s="39">
        <v>207.6</v>
      </c>
      <c r="L78" s="39">
        <v>223.6</v>
      </c>
      <c r="M78" s="39">
        <v>207.6</v>
      </c>
      <c r="N78" s="39">
        <v>207.6</v>
      </c>
      <c r="O78" s="9">
        <f t="shared" ref="O78:O81" si="11">SUM(F78:N78)</f>
        <v>1326.6</v>
      </c>
      <c r="P78" s="51" t="s">
        <v>92</v>
      </c>
      <c r="Q78" s="47"/>
    </row>
    <row r="79" spans="2:17" ht="58.5" customHeight="1" x14ac:dyDescent="0.25">
      <c r="B79" s="43"/>
      <c r="C79" s="44"/>
      <c r="D79" s="10" t="s">
        <v>17</v>
      </c>
      <c r="E79" s="45"/>
      <c r="F79" s="39"/>
      <c r="G79" s="39"/>
      <c r="H79" s="39">
        <v>262.39999999999998</v>
      </c>
      <c r="I79" s="39">
        <v>442.2</v>
      </c>
      <c r="J79" s="39">
        <v>442.2</v>
      </c>
      <c r="K79" s="39">
        <f>248.4+262.7</f>
        <v>511.1</v>
      </c>
      <c r="L79" s="39">
        <f>246.5+292.2</f>
        <v>538.70000000000005</v>
      </c>
      <c r="M79" s="39">
        <f>246.5+334.7</f>
        <v>581.20000000000005</v>
      </c>
      <c r="N79" s="39">
        <f>289+292.2</f>
        <v>581.20000000000005</v>
      </c>
      <c r="O79" s="9">
        <f t="shared" si="11"/>
        <v>3359</v>
      </c>
      <c r="P79" s="51"/>
      <c r="Q79" s="47"/>
    </row>
    <row r="80" spans="2:17" ht="43.5" customHeight="1" x14ac:dyDescent="0.25">
      <c r="B80" s="43"/>
      <c r="C80" s="44"/>
      <c r="D80" s="10" t="s">
        <v>18</v>
      </c>
      <c r="E80" s="45"/>
      <c r="F80" s="7"/>
      <c r="G80" s="7"/>
      <c r="H80" s="7"/>
      <c r="I80" s="7"/>
      <c r="J80" s="8"/>
      <c r="K80" s="7"/>
      <c r="L80" s="7"/>
      <c r="M80" s="7"/>
      <c r="N80" s="7"/>
      <c r="O80" s="9">
        <f t="shared" si="11"/>
        <v>0</v>
      </c>
      <c r="P80" s="51"/>
      <c r="Q80" s="47"/>
    </row>
    <row r="81" spans="2:17" ht="42" customHeight="1" x14ac:dyDescent="0.25">
      <c r="B81" s="43"/>
      <c r="C81" s="44"/>
      <c r="D81" s="10" t="s">
        <v>19</v>
      </c>
      <c r="E81" s="45"/>
      <c r="F81" s="7"/>
      <c r="G81" s="7"/>
      <c r="H81" s="7"/>
      <c r="I81" s="7"/>
      <c r="J81" s="8"/>
      <c r="K81" s="7"/>
      <c r="L81" s="7"/>
      <c r="M81" s="7"/>
      <c r="N81" s="7"/>
      <c r="O81" s="9">
        <f t="shared" si="11"/>
        <v>0</v>
      </c>
      <c r="P81" s="51"/>
      <c r="Q81" s="47"/>
    </row>
    <row r="82" spans="2:17" ht="21.75" customHeight="1" x14ac:dyDescent="0.25">
      <c r="B82" s="43"/>
      <c r="C82" s="44"/>
      <c r="D82" s="10" t="s">
        <v>24</v>
      </c>
      <c r="E82" s="45"/>
      <c r="F82" s="39"/>
      <c r="G82" s="39"/>
      <c r="H82" s="39">
        <v>326.60000000000002</v>
      </c>
      <c r="I82" s="39"/>
      <c r="J82" s="39"/>
      <c r="K82" s="39"/>
      <c r="L82" s="39"/>
      <c r="M82" s="39"/>
      <c r="N82" s="39"/>
      <c r="O82" s="9">
        <f>SUM(F82:N82)</f>
        <v>326.60000000000002</v>
      </c>
      <c r="P82" s="51"/>
      <c r="Q82" s="47"/>
    </row>
    <row r="83" spans="2:17" ht="53.25" customHeight="1" x14ac:dyDescent="0.25">
      <c r="B83" s="43" t="s">
        <v>61</v>
      </c>
      <c r="C83" s="44" t="s">
        <v>86</v>
      </c>
      <c r="D83" s="10" t="s">
        <v>16</v>
      </c>
      <c r="E83" s="45"/>
      <c r="F83" s="39"/>
      <c r="G83" s="39"/>
      <c r="H83" s="26"/>
      <c r="I83" s="39"/>
      <c r="J83" s="39"/>
      <c r="K83" s="39"/>
      <c r="L83" s="39"/>
      <c r="M83" s="39"/>
      <c r="N83" s="39"/>
      <c r="O83" s="9">
        <f t="shared" ref="O83:O86" si="12">SUM(F83:N83)</f>
        <v>0</v>
      </c>
      <c r="P83" s="51" t="s">
        <v>70</v>
      </c>
      <c r="Q83" s="47"/>
    </row>
    <row r="84" spans="2:17" ht="58.5" customHeight="1" x14ac:dyDescent="0.25">
      <c r="B84" s="43"/>
      <c r="C84" s="44"/>
      <c r="D84" s="10" t="s">
        <v>17</v>
      </c>
      <c r="E84" s="45"/>
      <c r="F84" s="39"/>
      <c r="G84" s="39"/>
      <c r="H84" s="26">
        <v>437</v>
      </c>
      <c r="I84" s="39">
        <v>897.9</v>
      </c>
      <c r="J84" s="39">
        <v>1263.2</v>
      </c>
      <c r="K84" s="39">
        <v>1274.8</v>
      </c>
      <c r="L84" s="39">
        <v>1387.5</v>
      </c>
      <c r="M84" s="26">
        <v>1443</v>
      </c>
      <c r="N84" s="39">
        <v>1500.7</v>
      </c>
      <c r="O84" s="9">
        <f t="shared" si="12"/>
        <v>8204.1</v>
      </c>
      <c r="P84" s="51"/>
      <c r="Q84" s="47"/>
    </row>
    <row r="85" spans="2:17" ht="43.5" customHeight="1" x14ac:dyDescent="0.25">
      <c r="B85" s="43"/>
      <c r="C85" s="44"/>
      <c r="D85" s="10" t="s">
        <v>18</v>
      </c>
      <c r="E85" s="45"/>
      <c r="F85" s="7"/>
      <c r="G85" s="7"/>
      <c r="H85" s="7"/>
      <c r="I85" s="7"/>
      <c r="J85" s="8"/>
      <c r="K85" s="7"/>
      <c r="L85" s="7"/>
      <c r="M85" s="7"/>
      <c r="N85" s="7"/>
      <c r="O85" s="9">
        <f t="shared" si="12"/>
        <v>0</v>
      </c>
      <c r="P85" s="51"/>
      <c r="Q85" s="47"/>
    </row>
    <row r="86" spans="2:17" ht="42" customHeight="1" x14ac:dyDescent="0.25">
      <c r="B86" s="43"/>
      <c r="C86" s="44"/>
      <c r="D86" s="10" t="s">
        <v>19</v>
      </c>
      <c r="E86" s="45"/>
      <c r="F86" s="7"/>
      <c r="G86" s="7"/>
      <c r="H86" s="7"/>
      <c r="I86" s="7"/>
      <c r="J86" s="8"/>
      <c r="K86" s="7"/>
      <c r="L86" s="7"/>
      <c r="M86" s="7"/>
      <c r="N86" s="7"/>
      <c r="O86" s="9">
        <f t="shared" si="12"/>
        <v>0</v>
      </c>
      <c r="P86" s="51"/>
      <c r="Q86" s="47"/>
    </row>
    <row r="87" spans="2:17" ht="18" customHeight="1" x14ac:dyDescent="0.25">
      <c r="B87" s="43"/>
      <c r="C87" s="44"/>
      <c r="D87" s="10" t="s">
        <v>24</v>
      </c>
      <c r="E87" s="45"/>
      <c r="F87" s="39"/>
      <c r="G87" s="39"/>
      <c r="H87" s="39"/>
      <c r="I87" s="39"/>
      <c r="J87" s="39"/>
      <c r="K87" s="39"/>
      <c r="L87" s="39"/>
      <c r="M87" s="39"/>
      <c r="N87" s="39"/>
      <c r="O87" s="9">
        <f>SUM(F87:N87)</f>
        <v>0</v>
      </c>
      <c r="P87" s="51"/>
      <c r="Q87" s="47"/>
    </row>
    <row r="88" spans="2:17" ht="53.25" customHeight="1" x14ac:dyDescent="0.25">
      <c r="B88" s="43" t="s">
        <v>62</v>
      </c>
      <c r="C88" s="44" t="s">
        <v>87</v>
      </c>
      <c r="D88" s="10" t="s">
        <v>16</v>
      </c>
      <c r="E88" s="45"/>
      <c r="F88" s="39"/>
      <c r="G88" s="39"/>
      <c r="H88" s="39"/>
      <c r="I88" s="26"/>
      <c r="J88" s="39"/>
      <c r="K88" s="39"/>
      <c r="L88" s="39">
        <v>3.1</v>
      </c>
      <c r="M88" s="39"/>
      <c r="N88" s="39"/>
      <c r="O88" s="9">
        <f t="shared" ref="O88:O91" si="13">SUM(F88:N88)</f>
        <v>3.1</v>
      </c>
      <c r="P88" s="51" t="s">
        <v>71</v>
      </c>
      <c r="Q88" s="47"/>
    </row>
    <row r="89" spans="2:17" ht="58.5" customHeight="1" x14ac:dyDescent="0.25">
      <c r="B89" s="43"/>
      <c r="C89" s="44"/>
      <c r="D89" s="10" t="s">
        <v>17</v>
      </c>
      <c r="E89" s="45"/>
      <c r="F89" s="39"/>
      <c r="G89" s="39"/>
      <c r="H89" s="39"/>
      <c r="I89" s="39"/>
      <c r="J89" s="39"/>
      <c r="K89" s="39"/>
      <c r="L89" s="39"/>
      <c r="M89" s="39"/>
      <c r="N89" s="39"/>
      <c r="O89" s="9">
        <f t="shared" si="13"/>
        <v>0</v>
      </c>
      <c r="P89" s="51"/>
      <c r="Q89" s="47"/>
    </row>
    <row r="90" spans="2:17" ht="43.5" customHeight="1" x14ac:dyDescent="0.25">
      <c r="B90" s="43"/>
      <c r="C90" s="44"/>
      <c r="D90" s="10" t="s">
        <v>18</v>
      </c>
      <c r="E90" s="45"/>
      <c r="F90" s="39"/>
      <c r="G90" s="39"/>
      <c r="H90" s="39"/>
      <c r="I90" s="39"/>
      <c r="J90" s="39"/>
      <c r="K90" s="39"/>
      <c r="L90" s="39"/>
      <c r="M90" s="39"/>
      <c r="N90" s="39"/>
      <c r="O90" s="9">
        <f t="shared" si="13"/>
        <v>0</v>
      </c>
      <c r="P90" s="51"/>
      <c r="Q90" s="47"/>
    </row>
    <row r="91" spans="2:17" ht="42" customHeight="1" x14ac:dyDescent="0.25">
      <c r="B91" s="43"/>
      <c r="C91" s="44"/>
      <c r="D91" s="10" t="s">
        <v>19</v>
      </c>
      <c r="E91" s="45"/>
      <c r="F91" s="39">
        <v>321.5</v>
      </c>
      <c r="G91" s="39">
        <v>472.4</v>
      </c>
      <c r="H91" s="26">
        <v>150</v>
      </c>
      <c r="I91" s="27">
        <v>1489.886</v>
      </c>
      <c r="J91" s="26">
        <v>100</v>
      </c>
      <c r="K91" s="39"/>
      <c r="L91" s="39">
        <v>58.14</v>
      </c>
      <c r="M91" s="39"/>
      <c r="N91" s="39"/>
      <c r="O91" s="9">
        <f t="shared" si="13"/>
        <v>2591.9259999999999</v>
      </c>
      <c r="P91" s="51"/>
      <c r="Q91" s="47"/>
    </row>
    <row r="92" spans="2:17" ht="19.5" customHeight="1" x14ac:dyDescent="0.25">
      <c r="B92" s="43"/>
      <c r="C92" s="44"/>
      <c r="D92" s="10" t="s">
        <v>24</v>
      </c>
      <c r="E92" s="45"/>
      <c r="F92" s="39"/>
      <c r="G92" s="39"/>
      <c r="H92" s="39"/>
      <c r="I92" s="26"/>
      <c r="J92" s="26"/>
      <c r="K92" s="39"/>
      <c r="L92" s="39"/>
      <c r="M92" s="39"/>
      <c r="N92" s="39"/>
      <c r="O92" s="9">
        <f>SUM(F92:N92)</f>
        <v>0</v>
      </c>
      <c r="P92" s="51"/>
      <c r="Q92" s="47"/>
    </row>
    <row r="93" spans="2:17" ht="53.25" customHeight="1" x14ac:dyDescent="0.25">
      <c r="B93" s="43" t="s">
        <v>63</v>
      </c>
      <c r="C93" s="44" t="s">
        <v>88</v>
      </c>
      <c r="D93" s="10" t="s">
        <v>16</v>
      </c>
      <c r="E93" s="45"/>
      <c r="F93" s="39"/>
      <c r="G93" s="39"/>
      <c r="H93" s="39"/>
      <c r="I93" s="26">
        <f>4731.1-476.1</f>
        <v>4255</v>
      </c>
      <c r="J93" s="39">
        <v>1406.5</v>
      </c>
      <c r="K93" s="39">
        <f>174.8+769.2+357.1</f>
        <v>1301.0999999999999</v>
      </c>
      <c r="L93" s="39">
        <v>602.20000000000005</v>
      </c>
      <c r="M93" s="39"/>
      <c r="N93" s="39"/>
      <c r="O93" s="9">
        <f t="shared" ref="O93:O96" si="14">SUM(F93:N93)</f>
        <v>7564.8</v>
      </c>
      <c r="P93" s="48" t="s">
        <v>72</v>
      </c>
      <c r="Q93" s="47"/>
    </row>
    <row r="94" spans="2:17" ht="58.5" customHeight="1" x14ac:dyDescent="0.25">
      <c r="B94" s="43"/>
      <c r="C94" s="44"/>
      <c r="D94" s="10" t="s">
        <v>17</v>
      </c>
      <c r="E94" s="45"/>
      <c r="F94" s="39"/>
      <c r="G94" s="39"/>
      <c r="H94" s="39"/>
      <c r="I94" s="39"/>
      <c r="J94" s="39"/>
      <c r="K94" s="39"/>
      <c r="L94" s="39"/>
      <c r="M94" s="39"/>
      <c r="N94" s="39"/>
      <c r="O94" s="9">
        <f t="shared" si="14"/>
        <v>0</v>
      </c>
      <c r="P94" s="49"/>
      <c r="Q94" s="47"/>
    </row>
    <row r="95" spans="2:17" ht="43.5" customHeight="1" x14ac:dyDescent="0.25">
      <c r="B95" s="43"/>
      <c r="C95" s="44"/>
      <c r="D95" s="10" t="s">
        <v>18</v>
      </c>
      <c r="E95" s="45"/>
      <c r="F95" s="39"/>
      <c r="G95" s="39"/>
      <c r="H95" s="39"/>
      <c r="I95" s="39"/>
      <c r="J95" s="39"/>
      <c r="K95" s="39"/>
      <c r="L95" s="39"/>
      <c r="M95" s="39"/>
      <c r="N95" s="39"/>
      <c r="O95" s="9">
        <f t="shared" si="14"/>
        <v>0</v>
      </c>
      <c r="P95" s="49"/>
      <c r="Q95" s="47"/>
    </row>
    <row r="96" spans="2:17" ht="42" customHeight="1" x14ac:dyDescent="0.25">
      <c r="B96" s="43"/>
      <c r="C96" s="44"/>
      <c r="D96" s="10" t="s">
        <v>19</v>
      </c>
      <c r="E96" s="45"/>
      <c r="F96" s="39"/>
      <c r="G96" s="39"/>
      <c r="H96" s="26"/>
      <c r="I96" s="39"/>
      <c r="J96" s="26"/>
      <c r="K96" s="39"/>
      <c r="L96" s="39"/>
      <c r="M96" s="39"/>
      <c r="N96" s="39"/>
      <c r="O96" s="9">
        <f t="shared" si="14"/>
        <v>0</v>
      </c>
      <c r="P96" s="49"/>
      <c r="Q96" s="47"/>
    </row>
    <row r="97" spans="2:17" ht="21" customHeight="1" x14ac:dyDescent="0.25">
      <c r="B97" s="43"/>
      <c r="C97" s="44"/>
      <c r="D97" s="10" t="s">
        <v>24</v>
      </c>
      <c r="E97" s="45"/>
      <c r="F97" s="39"/>
      <c r="G97" s="39"/>
      <c r="H97" s="39">
        <v>173.4</v>
      </c>
      <c r="I97" s="26">
        <v>3000</v>
      </c>
      <c r="J97" s="26">
        <v>4400</v>
      </c>
      <c r="K97" s="27">
        <f>3506.2088+293.7912</f>
        <v>3800</v>
      </c>
      <c r="L97" s="39"/>
      <c r="M97" s="39"/>
      <c r="N97" s="39"/>
      <c r="O97" s="9">
        <f>SUM(F97:N97)</f>
        <v>11373.4</v>
      </c>
      <c r="P97" s="50"/>
      <c r="Q97" s="47"/>
    </row>
    <row r="98" spans="2:17" ht="53.25" customHeight="1" x14ac:dyDescent="0.25">
      <c r="B98" s="43" t="s">
        <v>64</v>
      </c>
      <c r="C98" s="44" t="s">
        <v>89</v>
      </c>
      <c r="D98" s="10" t="s">
        <v>16</v>
      </c>
      <c r="E98" s="45"/>
      <c r="F98" s="39"/>
      <c r="G98" s="39"/>
      <c r="H98" s="39"/>
      <c r="I98" s="26">
        <v>1110.3</v>
      </c>
      <c r="J98" s="39">
        <v>1804.4</v>
      </c>
      <c r="K98" s="39">
        <v>1804.4</v>
      </c>
      <c r="L98" s="39">
        <v>1804.4</v>
      </c>
      <c r="M98" s="39">
        <v>1804.4</v>
      </c>
      <c r="N98" s="39">
        <v>1804.4</v>
      </c>
      <c r="O98" s="9">
        <f t="shared" ref="O98:O101" si="15">SUM(F98:N98)</f>
        <v>10132.299999999999</v>
      </c>
      <c r="P98" s="48" t="s">
        <v>67</v>
      </c>
      <c r="Q98" s="47"/>
    </row>
    <row r="99" spans="2:17" ht="58.5" customHeight="1" x14ac:dyDescent="0.25">
      <c r="B99" s="43"/>
      <c r="C99" s="44"/>
      <c r="D99" s="10" t="s">
        <v>17</v>
      </c>
      <c r="E99" s="45"/>
      <c r="F99" s="39"/>
      <c r="G99" s="39"/>
      <c r="H99" s="26"/>
      <c r="I99" s="39"/>
      <c r="J99" s="39"/>
      <c r="K99" s="39"/>
      <c r="L99" s="39"/>
      <c r="M99" s="39"/>
      <c r="N99" s="39"/>
      <c r="O99" s="9">
        <f t="shared" si="15"/>
        <v>0</v>
      </c>
      <c r="P99" s="49"/>
      <c r="Q99" s="47"/>
    </row>
    <row r="100" spans="2:17" ht="43.5" customHeight="1" x14ac:dyDescent="0.25">
      <c r="B100" s="43"/>
      <c r="C100" s="44"/>
      <c r="D100" s="10" t="s">
        <v>18</v>
      </c>
      <c r="E100" s="45"/>
      <c r="F100" s="39"/>
      <c r="G100" s="39"/>
      <c r="H100" s="39"/>
      <c r="I100" s="39"/>
      <c r="J100" s="39"/>
      <c r="K100" s="39"/>
      <c r="L100" s="39"/>
      <c r="M100" s="39"/>
      <c r="N100" s="39"/>
      <c r="O100" s="9">
        <f t="shared" si="15"/>
        <v>0</v>
      </c>
      <c r="P100" s="49"/>
      <c r="Q100" s="47"/>
    </row>
    <row r="101" spans="2:17" ht="42" customHeight="1" x14ac:dyDescent="0.25">
      <c r="B101" s="43"/>
      <c r="C101" s="44"/>
      <c r="D101" s="10" t="s">
        <v>19</v>
      </c>
      <c r="E101" s="45"/>
      <c r="F101" s="39"/>
      <c r="G101" s="39"/>
      <c r="H101" s="39"/>
      <c r="I101" s="39"/>
      <c r="J101" s="39"/>
      <c r="K101" s="39"/>
      <c r="L101" s="39"/>
      <c r="M101" s="39"/>
      <c r="N101" s="39"/>
      <c r="O101" s="9">
        <f t="shared" si="15"/>
        <v>0</v>
      </c>
      <c r="P101" s="49"/>
      <c r="Q101" s="47"/>
    </row>
    <row r="102" spans="2:17" ht="19.5" customHeight="1" x14ac:dyDescent="0.25">
      <c r="B102" s="43"/>
      <c r="C102" s="44"/>
      <c r="D102" s="10" t="s">
        <v>24</v>
      </c>
      <c r="E102" s="45"/>
      <c r="F102" s="28"/>
      <c r="G102" s="28"/>
      <c r="H102" s="28"/>
      <c r="I102" s="28"/>
      <c r="J102" s="28"/>
      <c r="K102" s="28"/>
      <c r="L102" s="28"/>
      <c r="M102" s="28"/>
      <c r="N102" s="28"/>
      <c r="O102" s="9">
        <f>SUM(F102:N102)</f>
        <v>0</v>
      </c>
      <c r="P102" s="50"/>
      <c r="Q102" s="47"/>
    </row>
    <row r="103" spans="2:17" ht="53.25" customHeight="1" x14ac:dyDescent="0.25">
      <c r="B103" s="43" t="s">
        <v>65</v>
      </c>
      <c r="C103" s="44" t="s">
        <v>90</v>
      </c>
      <c r="D103" s="10" t="s">
        <v>16</v>
      </c>
      <c r="E103" s="45"/>
      <c r="F103" s="39"/>
      <c r="G103" s="26">
        <v>15</v>
      </c>
      <c r="H103" s="39"/>
      <c r="I103" s="39"/>
      <c r="J103" s="39"/>
      <c r="K103" s="39"/>
      <c r="L103" s="39"/>
      <c r="M103" s="39"/>
      <c r="N103" s="39"/>
      <c r="O103" s="9">
        <f t="shared" ref="O103:O106" si="16">SUM(F103:N103)</f>
        <v>15</v>
      </c>
      <c r="P103" s="46"/>
      <c r="Q103" s="47"/>
    </row>
    <row r="104" spans="2:17" ht="58.5" customHeight="1" x14ac:dyDescent="0.25">
      <c r="B104" s="43"/>
      <c r="C104" s="44"/>
      <c r="D104" s="10" t="s">
        <v>17</v>
      </c>
      <c r="E104" s="45"/>
      <c r="F104" s="39"/>
      <c r="G104" s="39"/>
      <c r="H104" s="39"/>
      <c r="I104" s="39"/>
      <c r="J104" s="39"/>
      <c r="K104" s="39"/>
      <c r="L104" s="39"/>
      <c r="M104" s="39"/>
      <c r="N104" s="39"/>
      <c r="O104" s="9">
        <f t="shared" si="16"/>
        <v>0</v>
      </c>
      <c r="P104" s="46"/>
      <c r="Q104" s="47"/>
    </row>
    <row r="105" spans="2:17" ht="43.5" customHeight="1" x14ac:dyDescent="0.25">
      <c r="B105" s="43"/>
      <c r="C105" s="44"/>
      <c r="D105" s="10" t="s">
        <v>18</v>
      </c>
      <c r="E105" s="45"/>
      <c r="F105" s="39"/>
      <c r="G105" s="39"/>
      <c r="H105" s="39"/>
      <c r="I105" s="39"/>
      <c r="J105" s="39"/>
      <c r="K105" s="39"/>
      <c r="L105" s="39"/>
      <c r="M105" s="39"/>
      <c r="N105" s="39"/>
      <c r="O105" s="9">
        <f t="shared" si="16"/>
        <v>0</v>
      </c>
      <c r="P105" s="46"/>
      <c r="Q105" s="47"/>
    </row>
    <row r="106" spans="2:17" ht="42" customHeight="1" x14ac:dyDescent="0.25">
      <c r="B106" s="43"/>
      <c r="C106" s="44"/>
      <c r="D106" s="10" t="s">
        <v>19</v>
      </c>
      <c r="E106" s="45"/>
      <c r="F106" s="39"/>
      <c r="G106" s="39"/>
      <c r="H106" s="39"/>
      <c r="I106" s="39"/>
      <c r="J106" s="39"/>
      <c r="K106" s="39"/>
      <c r="L106" s="39"/>
      <c r="M106" s="39"/>
      <c r="N106" s="39"/>
      <c r="O106" s="9">
        <f t="shared" si="16"/>
        <v>0</v>
      </c>
      <c r="P106" s="46"/>
      <c r="Q106" s="47"/>
    </row>
    <row r="107" spans="2:17" ht="27.75" customHeight="1" x14ac:dyDescent="0.25">
      <c r="B107" s="43"/>
      <c r="C107" s="44"/>
      <c r="D107" s="10" t="s">
        <v>24</v>
      </c>
      <c r="E107" s="45"/>
      <c r="F107" s="39"/>
      <c r="G107" s="39"/>
      <c r="H107" s="39"/>
      <c r="I107" s="39"/>
      <c r="J107" s="39"/>
      <c r="K107" s="39"/>
      <c r="L107" s="39"/>
      <c r="M107" s="39"/>
      <c r="N107" s="39"/>
      <c r="O107" s="9">
        <f>SUM(F107:N107)</f>
        <v>0</v>
      </c>
      <c r="P107" s="46"/>
      <c r="Q107" s="47"/>
    </row>
    <row r="108" spans="2:17" ht="54" customHeight="1" x14ac:dyDescent="0.25">
      <c r="B108" s="15" t="s">
        <v>20</v>
      </c>
      <c r="C108" s="37" t="s">
        <v>39</v>
      </c>
      <c r="D108" s="24"/>
      <c r="E108" s="16"/>
      <c r="F108" s="17">
        <f>SUM(F109:F123)</f>
        <v>63952.5</v>
      </c>
      <c r="G108" s="17">
        <f>SUM(G109:G123)</f>
        <v>46745</v>
      </c>
      <c r="H108" s="17">
        <f t="shared" ref="H108:K108" si="17">SUM(H109:H123)</f>
        <v>21098.7</v>
      </c>
      <c r="I108" s="17">
        <f t="shared" si="17"/>
        <v>61161.200000000004</v>
      </c>
      <c r="J108" s="17">
        <f>SUM(J109:J123)</f>
        <v>4080.4</v>
      </c>
      <c r="K108" s="17">
        <f t="shared" si="17"/>
        <v>26106.78</v>
      </c>
      <c r="L108" s="17">
        <f>SUM(L109:L123)</f>
        <v>0</v>
      </c>
      <c r="M108" s="17">
        <f>SUM(M109:M123)</f>
        <v>0</v>
      </c>
      <c r="N108" s="17">
        <f>SUM(N109:N123)</f>
        <v>0</v>
      </c>
      <c r="O108" s="19">
        <f t="shared" ref="O108:O111" si="18">SUM(F108:N108)</f>
        <v>223144.58000000002</v>
      </c>
      <c r="P108" s="53" t="s">
        <v>37</v>
      </c>
      <c r="Q108" s="55"/>
    </row>
    <row r="109" spans="2:17" ht="54.75" customHeight="1" x14ac:dyDescent="0.25">
      <c r="B109" s="58" t="s">
        <v>28</v>
      </c>
      <c r="C109" s="44" t="s">
        <v>40</v>
      </c>
      <c r="D109" s="10" t="s">
        <v>16</v>
      </c>
      <c r="E109" s="45"/>
      <c r="F109" s="29">
        <v>24952.5</v>
      </c>
      <c r="G109" s="29">
        <v>22017.7</v>
      </c>
      <c r="H109" s="29">
        <v>6881.7</v>
      </c>
      <c r="I109" s="29">
        <v>17561.400000000001</v>
      </c>
      <c r="J109" s="26">
        <v>980.4</v>
      </c>
      <c r="K109" s="29">
        <v>26105.78</v>
      </c>
      <c r="L109" s="29"/>
      <c r="M109" s="29"/>
      <c r="N109" s="29"/>
      <c r="O109" s="9">
        <f t="shared" si="18"/>
        <v>98499.479999999981</v>
      </c>
      <c r="P109" s="53"/>
      <c r="Q109" s="56"/>
    </row>
    <row r="110" spans="2:17" ht="56.25" customHeight="1" x14ac:dyDescent="0.25">
      <c r="B110" s="58"/>
      <c r="C110" s="44"/>
      <c r="D110" s="10" t="s">
        <v>17</v>
      </c>
      <c r="E110" s="45"/>
      <c r="F110" s="29"/>
      <c r="G110" s="29"/>
      <c r="H110" s="29"/>
      <c r="I110" s="29"/>
      <c r="J110" s="26"/>
      <c r="K110" s="29">
        <v>1</v>
      </c>
      <c r="L110" s="29"/>
      <c r="M110" s="29"/>
      <c r="N110" s="29"/>
      <c r="O110" s="9">
        <f t="shared" si="18"/>
        <v>1</v>
      </c>
      <c r="P110" s="53"/>
      <c r="Q110" s="56"/>
    </row>
    <row r="111" spans="2:17" ht="38.25" x14ac:dyDescent="0.25">
      <c r="B111" s="58"/>
      <c r="C111" s="44"/>
      <c r="D111" s="10" t="s">
        <v>18</v>
      </c>
      <c r="E111" s="45"/>
      <c r="F111" s="29"/>
      <c r="G111" s="29"/>
      <c r="H111" s="29"/>
      <c r="I111" s="29"/>
      <c r="J111" s="26"/>
      <c r="K111" s="29"/>
      <c r="L111" s="29"/>
      <c r="M111" s="29"/>
      <c r="N111" s="29"/>
      <c r="O111" s="9">
        <f t="shared" si="18"/>
        <v>0</v>
      </c>
      <c r="P111" s="53"/>
      <c r="Q111" s="56"/>
    </row>
    <row r="112" spans="2:17" ht="38.25" x14ac:dyDescent="0.25">
      <c r="B112" s="58"/>
      <c r="C112" s="44"/>
      <c r="D112" s="10" t="s">
        <v>19</v>
      </c>
      <c r="E112" s="45"/>
      <c r="F112" s="29">
        <v>39000</v>
      </c>
      <c r="G112" s="29">
        <v>24727.3</v>
      </c>
      <c r="H112" s="29">
        <v>14217</v>
      </c>
      <c r="I112" s="29">
        <v>38099.800000000003</v>
      </c>
      <c r="J112" s="26"/>
      <c r="K112" s="29"/>
      <c r="L112" s="29"/>
      <c r="M112" s="29"/>
      <c r="N112" s="29"/>
      <c r="O112" s="9">
        <f>SUM(F112:N112)</f>
        <v>116044.1</v>
      </c>
      <c r="P112" s="53"/>
      <c r="Q112" s="56"/>
    </row>
    <row r="113" spans="2:17" ht="20.25" customHeight="1" x14ac:dyDescent="0.25">
      <c r="B113" s="65"/>
      <c r="C113" s="66"/>
      <c r="D113" s="11" t="s">
        <v>24</v>
      </c>
      <c r="E113" s="67"/>
      <c r="F113" s="30"/>
      <c r="G113" s="30"/>
      <c r="H113" s="30"/>
      <c r="I113" s="30"/>
      <c r="J113" s="31"/>
      <c r="K113" s="30"/>
      <c r="L113" s="30"/>
      <c r="M113" s="30"/>
      <c r="N113" s="30"/>
      <c r="O113" s="9">
        <f>SUM(F113:N113)</f>
        <v>0</v>
      </c>
      <c r="P113" s="54"/>
      <c r="Q113" s="57"/>
    </row>
    <row r="114" spans="2:17" ht="63.75" x14ac:dyDescent="0.25">
      <c r="B114" s="58" t="s">
        <v>35</v>
      </c>
      <c r="C114" s="44" t="s">
        <v>41</v>
      </c>
      <c r="D114" s="10" t="s">
        <v>16</v>
      </c>
      <c r="E114" s="45"/>
      <c r="F114" s="29"/>
      <c r="G114" s="29"/>
      <c r="H114" s="29"/>
      <c r="I114" s="29"/>
      <c r="J114" s="26"/>
      <c r="K114" s="29"/>
      <c r="L114" s="29"/>
      <c r="M114" s="29"/>
      <c r="N114" s="29"/>
      <c r="O114" s="9">
        <f t="shared" ref="O114:O117" si="19">SUM(F114:N114)</f>
        <v>0</v>
      </c>
      <c r="P114" s="46"/>
      <c r="Q114" s="63"/>
    </row>
    <row r="115" spans="2:17" ht="63.75" x14ac:dyDescent="0.25">
      <c r="B115" s="58"/>
      <c r="C115" s="44"/>
      <c r="D115" s="10" t="s">
        <v>17</v>
      </c>
      <c r="E115" s="45"/>
      <c r="F115" s="29"/>
      <c r="G115" s="29"/>
      <c r="H115" s="29"/>
      <c r="I115" s="29"/>
      <c r="J115" s="26"/>
      <c r="K115" s="29"/>
      <c r="L115" s="29"/>
      <c r="M115" s="29"/>
      <c r="N115" s="29"/>
      <c r="O115" s="9">
        <f t="shared" si="19"/>
        <v>0</v>
      </c>
      <c r="P115" s="46"/>
      <c r="Q115" s="63"/>
    </row>
    <row r="116" spans="2:17" ht="38.25" x14ac:dyDescent="0.25">
      <c r="B116" s="58"/>
      <c r="C116" s="44"/>
      <c r="D116" s="10" t="s">
        <v>18</v>
      </c>
      <c r="E116" s="45"/>
      <c r="F116" s="29"/>
      <c r="G116" s="29"/>
      <c r="H116" s="29"/>
      <c r="I116" s="29"/>
      <c r="J116" s="26"/>
      <c r="K116" s="29"/>
      <c r="L116" s="29"/>
      <c r="M116" s="29"/>
      <c r="N116" s="29"/>
      <c r="O116" s="9">
        <f t="shared" si="19"/>
        <v>0</v>
      </c>
      <c r="P116" s="46"/>
      <c r="Q116" s="63"/>
    </row>
    <row r="117" spans="2:17" ht="38.25" x14ac:dyDescent="0.25">
      <c r="B117" s="58"/>
      <c r="C117" s="44"/>
      <c r="D117" s="10" t="s">
        <v>19</v>
      </c>
      <c r="E117" s="45"/>
      <c r="F117" s="29"/>
      <c r="G117" s="29"/>
      <c r="H117" s="29"/>
      <c r="I117" s="29"/>
      <c r="J117" s="26"/>
      <c r="K117" s="29"/>
      <c r="L117" s="29"/>
      <c r="M117" s="29"/>
      <c r="N117" s="29"/>
      <c r="O117" s="9">
        <f t="shared" si="19"/>
        <v>0</v>
      </c>
      <c r="P117" s="46"/>
      <c r="Q117" s="63"/>
    </row>
    <row r="118" spans="2:17" ht="27" customHeight="1" x14ac:dyDescent="0.25">
      <c r="B118" s="65"/>
      <c r="C118" s="66"/>
      <c r="D118" s="11" t="s">
        <v>24</v>
      </c>
      <c r="E118" s="67"/>
      <c r="F118" s="30"/>
      <c r="G118" s="30"/>
      <c r="H118" s="30"/>
      <c r="I118" s="30">
        <v>5500</v>
      </c>
      <c r="J118" s="31"/>
      <c r="K118" s="30"/>
      <c r="L118" s="30"/>
      <c r="M118" s="30"/>
      <c r="N118" s="30"/>
      <c r="O118" s="9">
        <f>SUM(F118:N118)</f>
        <v>5500</v>
      </c>
      <c r="P118" s="68"/>
      <c r="Q118" s="69"/>
    </row>
    <row r="119" spans="2:17" ht="56.25" customHeight="1" x14ac:dyDescent="0.25">
      <c r="B119" s="58" t="s">
        <v>36</v>
      </c>
      <c r="C119" s="44" t="s">
        <v>42</v>
      </c>
      <c r="D119" s="10" t="s">
        <v>16</v>
      </c>
      <c r="E119" s="45"/>
      <c r="F119" s="29"/>
      <c r="G119" s="29"/>
      <c r="H119" s="29"/>
      <c r="I119" s="29"/>
      <c r="J119" s="26"/>
      <c r="K119" s="29"/>
      <c r="L119" s="29"/>
      <c r="M119" s="29"/>
      <c r="N119" s="29"/>
      <c r="O119" s="9">
        <f t="shared" ref="O119:O123" si="20">SUM(F119:N119)</f>
        <v>0</v>
      </c>
      <c r="P119" s="46"/>
      <c r="Q119" s="63"/>
    </row>
    <row r="120" spans="2:17" ht="63.75" x14ac:dyDescent="0.25">
      <c r="B120" s="58"/>
      <c r="C120" s="44"/>
      <c r="D120" s="10" t="s">
        <v>17</v>
      </c>
      <c r="E120" s="45"/>
      <c r="F120" s="29"/>
      <c r="G120" s="29"/>
      <c r="H120" s="29"/>
      <c r="I120" s="29"/>
      <c r="J120" s="26"/>
      <c r="K120" s="29"/>
      <c r="L120" s="29"/>
      <c r="M120" s="29"/>
      <c r="N120" s="29"/>
      <c r="O120" s="9">
        <f t="shared" si="20"/>
        <v>0</v>
      </c>
      <c r="P120" s="46"/>
      <c r="Q120" s="63"/>
    </row>
    <row r="121" spans="2:17" ht="38.25" x14ac:dyDescent="0.25">
      <c r="B121" s="58"/>
      <c r="C121" s="44"/>
      <c r="D121" s="10" t="s">
        <v>18</v>
      </c>
      <c r="E121" s="45"/>
      <c r="F121" s="29"/>
      <c r="G121" s="29"/>
      <c r="H121" s="29"/>
      <c r="I121" s="29"/>
      <c r="J121" s="26"/>
      <c r="K121" s="29"/>
      <c r="L121" s="29"/>
      <c r="M121" s="29"/>
      <c r="N121" s="29"/>
      <c r="O121" s="9">
        <f t="shared" si="20"/>
        <v>0</v>
      </c>
      <c r="P121" s="46"/>
      <c r="Q121" s="63"/>
    </row>
    <row r="122" spans="2:17" ht="41.25" customHeight="1" x14ac:dyDescent="0.25">
      <c r="B122" s="58"/>
      <c r="C122" s="44"/>
      <c r="D122" s="10" t="s">
        <v>19</v>
      </c>
      <c r="E122" s="45"/>
      <c r="F122" s="29"/>
      <c r="G122" s="29"/>
      <c r="H122" s="29"/>
      <c r="I122" s="29"/>
      <c r="J122" s="26"/>
      <c r="K122" s="29"/>
      <c r="L122" s="29"/>
      <c r="M122" s="29"/>
      <c r="N122" s="29"/>
      <c r="O122" s="9">
        <f t="shared" si="20"/>
        <v>0</v>
      </c>
      <c r="P122" s="46"/>
      <c r="Q122" s="63"/>
    </row>
    <row r="123" spans="2:17" ht="21" customHeight="1" thickBot="1" x14ac:dyDescent="0.3">
      <c r="B123" s="59"/>
      <c r="C123" s="60"/>
      <c r="D123" s="13" t="s">
        <v>24</v>
      </c>
      <c r="E123" s="61"/>
      <c r="F123" s="32"/>
      <c r="G123" s="32"/>
      <c r="H123" s="32"/>
      <c r="I123" s="32"/>
      <c r="J123" s="33">
        <v>3100</v>
      </c>
      <c r="K123" s="32"/>
      <c r="L123" s="32"/>
      <c r="M123" s="32"/>
      <c r="N123" s="32"/>
      <c r="O123" s="23">
        <f t="shared" si="20"/>
        <v>3100</v>
      </c>
      <c r="P123" s="62"/>
      <c r="Q123" s="64"/>
    </row>
    <row r="124" spans="2:17" ht="102" hidden="1" outlineLevel="1" x14ac:dyDescent="0.25">
      <c r="B124" s="15" t="s">
        <v>29</v>
      </c>
      <c r="C124" s="37" t="s">
        <v>43</v>
      </c>
      <c r="D124" s="42" t="s">
        <v>34</v>
      </c>
      <c r="E124" s="16"/>
      <c r="F124" s="17">
        <f>SUM(F125:F144)</f>
        <v>1919.2</v>
      </c>
      <c r="G124" s="17">
        <f t="shared" ref="G124:L124" si="21">SUM(G125:G144)</f>
        <v>999.99999999999989</v>
      </c>
      <c r="H124" s="17">
        <f t="shared" si="21"/>
        <v>0</v>
      </c>
      <c r="I124" s="17">
        <f t="shared" si="21"/>
        <v>0</v>
      </c>
      <c r="J124" s="18">
        <f t="shared" si="21"/>
        <v>0</v>
      </c>
      <c r="K124" s="17">
        <f t="shared" si="21"/>
        <v>0</v>
      </c>
      <c r="L124" s="17">
        <f t="shared" si="21"/>
        <v>0</v>
      </c>
      <c r="M124" s="17"/>
      <c r="N124" s="17"/>
      <c r="O124" s="19">
        <f>SUM(F124:L124)</f>
        <v>2919.2</v>
      </c>
      <c r="P124" s="20"/>
      <c r="Q124" s="35"/>
    </row>
    <row r="125" spans="2:17" ht="57" hidden="1" customHeight="1" outlineLevel="1" x14ac:dyDescent="0.25">
      <c r="B125" s="58" t="s">
        <v>30</v>
      </c>
      <c r="C125" s="44" t="s">
        <v>44</v>
      </c>
      <c r="D125" s="10" t="s">
        <v>16</v>
      </c>
      <c r="E125" s="45"/>
      <c r="F125" s="7">
        <f>'[1]Прил2 орган провед ФОМ'!H29</f>
        <v>0</v>
      </c>
      <c r="G125" s="7">
        <f>'[1]Прил2 орган провед ФОМ'!I29</f>
        <v>0</v>
      </c>
      <c r="H125" s="7">
        <f>'[1]Прил2 орган провед ФОМ'!J29</f>
        <v>0</v>
      </c>
      <c r="I125" s="7">
        <f>'[1]Прил2 орган провед ФОМ'!K29</f>
        <v>0</v>
      </c>
      <c r="J125" s="8">
        <f>'[1]Прил2 орган провед ФОМ'!L29</f>
        <v>0</v>
      </c>
      <c r="K125" s="7">
        <f>'[1]Прил2 орган провед ФОМ'!M29</f>
        <v>0</v>
      </c>
      <c r="L125" s="7">
        <f>'[1]Прил2 орган провед ФОМ'!N29</f>
        <v>0</v>
      </c>
      <c r="M125" s="7"/>
      <c r="N125" s="7"/>
      <c r="O125" s="9">
        <f>SUM(F125:L125)</f>
        <v>0</v>
      </c>
      <c r="P125" s="46"/>
      <c r="Q125" s="63"/>
    </row>
    <row r="126" spans="2:17" ht="54.75" hidden="1" customHeight="1" outlineLevel="1" x14ac:dyDescent="0.25">
      <c r="B126" s="58"/>
      <c r="C126" s="44"/>
      <c r="D126" s="10" t="s">
        <v>17</v>
      </c>
      <c r="E126" s="45"/>
      <c r="F126" s="7">
        <f>'[1]Прил2 орган провед ФОМ'!H30</f>
        <v>0</v>
      </c>
      <c r="G126" s="7">
        <f>'[1]Прил2 орган провед ФОМ'!I30</f>
        <v>0</v>
      </c>
      <c r="H126" s="7">
        <f>'[1]Прил2 орган провед ФОМ'!J30</f>
        <v>0</v>
      </c>
      <c r="I126" s="7">
        <f>'[1]Прил2 орган провед ФОМ'!K30</f>
        <v>0</v>
      </c>
      <c r="J126" s="8">
        <f>'[1]Прил2 орган провед ФОМ'!L30</f>
        <v>0</v>
      </c>
      <c r="K126" s="7">
        <f>'[1]Прил2 орган провед ФОМ'!M30</f>
        <v>0</v>
      </c>
      <c r="L126" s="7">
        <f>'[1]Прил2 орган провед ФОМ'!N30</f>
        <v>0</v>
      </c>
      <c r="M126" s="7"/>
      <c r="N126" s="7"/>
      <c r="O126" s="9">
        <f t="shared" ref="O126:O129" si="22">SUM(F126:L126)</f>
        <v>0</v>
      </c>
      <c r="P126" s="46"/>
      <c r="Q126" s="63"/>
    </row>
    <row r="127" spans="2:17" ht="38.25" hidden="1" outlineLevel="1" x14ac:dyDescent="0.25">
      <c r="B127" s="58"/>
      <c r="C127" s="44"/>
      <c r="D127" s="10" t="s">
        <v>18</v>
      </c>
      <c r="E127" s="45"/>
      <c r="F127" s="7">
        <f>'[1]Прил2 орган провед ФОМ'!H31</f>
        <v>0</v>
      </c>
      <c r="G127" s="7">
        <f>'[1]Прил2 орган провед ФОМ'!I31</f>
        <v>0</v>
      </c>
      <c r="H127" s="7">
        <f>'[1]Прил2 орган провед ФОМ'!J31</f>
        <v>0</v>
      </c>
      <c r="I127" s="7">
        <f>'[1]Прил2 орган провед ФОМ'!K31</f>
        <v>0</v>
      </c>
      <c r="J127" s="8">
        <f>'[1]Прил2 орган провед ФОМ'!L31</f>
        <v>0</v>
      </c>
      <c r="K127" s="7">
        <f>'[1]Прил2 орган провед ФОМ'!M31</f>
        <v>0</v>
      </c>
      <c r="L127" s="7">
        <f>'[1]Прил2 орган провед ФОМ'!N31</f>
        <v>0</v>
      </c>
      <c r="M127" s="7"/>
      <c r="N127" s="7"/>
      <c r="O127" s="9">
        <f t="shared" si="22"/>
        <v>0</v>
      </c>
      <c r="P127" s="46"/>
      <c r="Q127" s="63"/>
    </row>
    <row r="128" spans="2:17" ht="38.25" hidden="1" outlineLevel="1" x14ac:dyDescent="0.25">
      <c r="B128" s="58"/>
      <c r="C128" s="44"/>
      <c r="D128" s="10" t="s">
        <v>19</v>
      </c>
      <c r="E128" s="45"/>
      <c r="F128" s="7">
        <f>'[1]Прил2 орган провед ФОМ'!H32</f>
        <v>0</v>
      </c>
      <c r="G128" s="7">
        <f>'[1]Прил2 орган провед ФОМ'!I32</f>
        <v>0</v>
      </c>
      <c r="H128" s="7">
        <f>'[1]Прил2 орган провед ФОМ'!J32</f>
        <v>0</v>
      </c>
      <c r="I128" s="7">
        <f>'[1]Прил2 орган провед ФОМ'!K32</f>
        <v>0</v>
      </c>
      <c r="J128" s="8">
        <f>'[1]Прил2 орган провед ФОМ'!L32</f>
        <v>0</v>
      </c>
      <c r="K128" s="7">
        <f>'[1]Прил2 орган провед ФОМ'!M32</f>
        <v>0</v>
      </c>
      <c r="L128" s="7">
        <f>'[1]Прил2 орган провед ФОМ'!N32</f>
        <v>0</v>
      </c>
      <c r="M128" s="7"/>
      <c r="N128" s="7"/>
      <c r="O128" s="9">
        <f t="shared" si="22"/>
        <v>0</v>
      </c>
      <c r="P128" s="46"/>
      <c r="Q128" s="63"/>
    </row>
    <row r="129" spans="2:17" hidden="1" outlineLevel="1" x14ac:dyDescent="0.25">
      <c r="B129" s="65"/>
      <c r="C129" s="66"/>
      <c r="D129" s="11" t="s">
        <v>24</v>
      </c>
      <c r="E129" s="67"/>
      <c r="F129" s="7">
        <f>'[1]Прил2 орган провед ФОМ'!H33</f>
        <v>0</v>
      </c>
      <c r="G129" s="7">
        <f>'[1]Прил2 орган провед ФОМ'!I33</f>
        <v>0</v>
      </c>
      <c r="H129" s="7">
        <f>'[1]Прил2 орган провед ФОМ'!J33</f>
        <v>0</v>
      </c>
      <c r="I129" s="7">
        <f>'[1]Прил2 орган провед ФОМ'!K33</f>
        <v>0</v>
      </c>
      <c r="J129" s="8">
        <f>'[1]Прил2 орган провед ФОМ'!L33</f>
        <v>0</v>
      </c>
      <c r="K129" s="7">
        <f>'[1]Прил2 орган провед ФОМ'!M33</f>
        <v>0</v>
      </c>
      <c r="L129" s="7">
        <f>'[1]Прил2 орган провед ФОМ'!N33</f>
        <v>0</v>
      </c>
      <c r="M129" s="12"/>
      <c r="N129" s="12"/>
      <c r="O129" s="21">
        <f t="shared" si="22"/>
        <v>0</v>
      </c>
      <c r="P129" s="68"/>
      <c r="Q129" s="69"/>
    </row>
    <row r="130" spans="2:17" ht="51.75" hidden="1" customHeight="1" outlineLevel="1" x14ac:dyDescent="0.25">
      <c r="B130" s="58" t="s">
        <v>31</v>
      </c>
      <c r="C130" s="44" t="s">
        <v>45</v>
      </c>
      <c r="D130" s="10" t="s">
        <v>16</v>
      </c>
      <c r="E130" s="45"/>
      <c r="F130" s="7">
        <f>'[1]Прил2 орган провед ФОМ'!H35</f>
        <v>0</v>
      </c>
      <c r="G130" s="7">
        <f>'[1]Прил2 орган провед ФОМ'!I35</f>
        <v>0</v>
      </c>
      <c r="H130" s="7">
        <f>'[1]Прил2 орган провед ФОМ'!J35</f>
        <v>0</v>
      </c>
      <c r="I130" s="7">
        <f>'[1]Прил2 орган провед ФОМ'!K35</f>
        <v>0</v>
      </c>
      <c r="J130" s="8">
        <f>'[1]Прил2 орган провед ФОМ'!L35</f>
        <v>0</v>
      </c>
      <c r="K130" s="7">
        <f>'[1]Прил2 орган провед ФОМ'!M35</f>
        <v>0</v>
      </c>
      <c r="L130" s="7">
        <f>'[1]Прил2 орган провед ФОМ'!N35</f>
        <v>0</v>
      </c>
      <c r="M130" s="7"/>
      <c r="N130" s="7"/>
      <c r="O130" s="9">
        <f>SUM(F130:L130)</f>
        <v>0</v>
      </c>
      <c r="P130" s="46"/>
      <c r="Q130" s="63"/>
    </row>
    <row r="131" spans="2:17" ht="51.75" hidden="1" customHeight="1" outlineLevel="1" x14ac:dyDescent="0.25">
      <c r="B131" s="58"/>
      <c r="C131" s="44"/>
      <c r="D131" s="10" t="s">
        <v>17</v>
      </c>
      <c r="E131" s="45"/>
      <c r="F131" s="7">
        <f>'[1]Прил2 орган провед ФОМ'!H36</f>
        <v>0</v>
      </c>
      <c r="G131" s="7">
        <f>'[1]Прил2 орган провед ФОМ'!I36</f>
        <v>0</v>
      </c>
      <c r="H131" s="7">
        <f>'[1]Прил2 орган провед ФОМ'!J36</f>
        <v>0</v>
      </c>
      <c r="I131" s="7">
        <f>'[1]Прил2 орган провед ФОМ'!K36</f>
        <v>0</v>
      </c>
      <c r="J131" s="8">
        <f>'[1]Прил2 орган провед ФОМ'!L36</f>
        <v>0</v>
      </c>
      <c r="K131" s="7">
        <f>'[1]Прил2 орган провед ФОМ'!M36</f>
        <v>0</v>
      </c>
      <c r="L131" s="7">
        <f>'[1]Прил2 орган провед ФОМ'!N36</f>
        <v>0</v>
      </c>
      <c r="M131" s="7"/>
      <c r="N131" s="7"/>
      <c r="O131" s="9">
        <f t="shared" ref="O131:O134" si="23">SUM(F131:L131)</f>
        <v>0</v>
      </c>
      <c r="P131" s="46"/>
      <c r="Q131" s="63"/>
    </row>
    <row r="132" spans="2:17" ht="38.25" hidden="1" outlineLevel="1" x14ac:dyDescent="0.25">
      <c r="B132" s="58"/>
      <c r="C132" s="44"/>
      <c r="D132" s="10" t="s">
        <v>18</v>
      </c>
      <c r="E132" s="45"/>
      <c r="F132" s="7">
        <f>'[1]Прил2 орган провед ФОМ'!H37</f>
        <v>0</v>
      </c>
      <c r="G132" s="7">
        <f>'[1]Прил2 орган провед ФОМ'!I37</f>
        <v>0</v>
      </c>
      <c r="H132" s="7">
        <f>'[1]Прил2 орган провед ФОМ'!J37</f>
        <v>0</v>
      </c>
      <c r="I132" s="7">
        <f>'[1]Прил2 орган провед ФОМ'!K37</f>
        <v>0</v>
      </c>
      <c r="J132" s="8">
        <f>'[1]Прил2 орган провед ФОМ'!L37</f>
        <v>0</v>
      </c>
      <c r="K132" s="7">
        <f>'[1]Прил2 орган провед ФОМ'!M37</f>
        <v>0</v>
      </c>
      <c r="L132" s="7">
        <f>'[1]Прил2 орган провед ФОМ'!N37</f>
        <v>0</v>
      </c>
      <c r="M132" s="7"/>
      <c r="N132" s="7"/>
      <c r="O132" s="9">
        <f t="shared" si="23"/>
        <v>0</v>
      </c>
      <c r="P132" s="46"/>
      <c r="Q132" s="63"/>
    </row>
    <row r="133" spans="2:17" ht="38.25" hidden="1" outlineLevel="1" x14ac:dyDescent="0.25">
      <c r="B133" s="58"/>
      <c r="C133" s="44"/>
      <c r="D133" s="10" t="s">
        <v>19</v>
      </c>
      <c r="E133" s="45"/>
      <c r="F133" s="7">
        <f>'[1]Прил2 орган провед ФОМ'!H38</f>
        <v>0</v>
      </c>
      <c r="G133" s="7">
        <f>'[1]Прил2 орган провед ФОМ'!I38</f>
        <v>0</v>
      </c>
      <c r="H133" s="7">
        <f>'[1]Прил2 орган провед ФОМ'!J38</f>
        <v>0</v>
      </c>
      <c r="I133" s="7">
        <f>'[1]Прил2 орган провед ФОМ'!K38</f>
        <v>0</v>
      </c>
      <c r="J133" s="8">
        <f>'[1]Прил2 орган провед ФОМ'!L38</f>
        <v>0</v>
      </c>
      <c r="K133" s="7">
        <f>'[1]Прил2 орган провед ФОМ'!M38</f>
        <v>0</v>
      </c>
      <c r="L133" s="7">
        <f>'[1]Прил2 орган провед ФОМ'!N38</f>
        <v>0</v>
      </c>
      <c r="M133" s="7"/>
      <c r="N133" s="7"/>
      <c r="O133" s="9">
        <f t="shared" si="23"/>
        <v>0</v>
      </c>
      <c r="P133" s="46"/>
      <c r="Q133" s="63"/>
    </row>
    <row r="134" spans="2:17" hidden="1" outlineLevel="1" x14ac:dyDescent="0.25">
      <c r="B134" s="65"/>
      <c r="C134" s="66"/>
      <c r="D134" s="11" t="s">
        <v>24</v>
      </c>
      <c r="E134" s="67"/>
      <c r="F134" s="7">
        <f>'[1]Прил2 орган провед ФОМ'!H39</f>
        <v>370.6</v>
      </c>
      <c r="G134" s="7">
        <f>'[1]Прил2 орган провед ФОМ'!I39</f>
        <v>67.599999999999994</v>
      </c>
      <c r="H134" s="7">
        <f>'[1]Прил2 орган провед ФОМ'!J39</f>
        <v>0</v>
      </c>
      <c r="I134" s="7">
        <f>'[1]Прил2 орган провед ФОМ'!K39</f>
        <v>0</v>
      </c>
      <c r="J134" s="8">
        <f>'[1]Прил2 орган провед ФОМ'!L39</f>
        <v>0</v>
      </c>
      <c r="K134" s="7">
        <f>'[1]Прил2 орган провед ФОМ'!M39</f>
        <v>0</v>
      </c>
      <c r="L134" s="7">
        <f>'[1]Прил2 орган провед ФОМ'!N39</f>
        <v>0</v>
      </c>
      <c r="M134" s="12"/>
      <c r="N134" s="12"/>
      <c r="O134" s="21">
        <f t="shared" si="23"/>
        <v>438.20000000000005</v>
      </c>
      <c r="P134" s="68"/>
      <c r="Q134" s="69"/>
    </row>
    <row r="135" spans="2:17" ht="52.5" hidden="1" customHeight="1" outlineLevel="1" x14ac:dyDescent="0.25">
      <c r="B135" s="58" t="s">
        <v>32</v>
      </c>
      <c r="C135" s="44" t="s">
        <v>46</v>
      </c>
      <c r="D135" s="10" t="s">
        <v>16</v>
      </c>
      <c r="E135" s="45"/>
      <c r="F135" s="7">
        <f>'[1]Прил2 орган провед ФОМ'!H47</f>
        <v>370.6</v>
      </c>
      <c r="G135" s="7">
        <f>'[1]Прил2 орган провед ФОМ'!I47</f>
        <v>67.599999999999994</v>
      </c>
      <c r="H135" s="7">
        <f>'[1]Прил2 орган провед ФОМ'!J47</f>
        <v>0</v>
      </c>
      <c r="I135" s="7">
        <f>'[1]Прил2 орган провед ФОМ'!K47</f>
        <v>0</v>
      </c>
      <c r="J135" s="8">
        <f>'[1]Прил2 орган провед ФОМ'!L47</f>
        <v>0</v>
      </c>
      <c r="K135" s="7">
        <f>'[1]Прил2 орган провед ФОМ'!M47</f>
        <v>0</v>
      </c>
      <c r="L135" s="7">
        <f>'[1]Прил2 орган провед ФОМ'!N47</f>
        <v>0</v>
      </c>
      <c r="M135" s="7"/>
      <c r="N135" s="7"/>
      <c r="O135" s="9">
        <f>SUM(F135:L135)</f>
        <v>438.20000000000005</v>
      </c>
      <c r="P135" s="46"/>
      <c r="Q135" s="63"/>
    </row>
    <row r="136" spans="2:17" ht="54" hidden="1" customHeight="1" outlineLevel="1" x14ac:dyDescent="0.25">
      <c r="B136" s="58"/>
      <c r="C136" s="44"/>
      <c r="D136" s="10" t="s">
        <v>17</v>
      </c>
      <c r="E136" s="45"/>
      <c r="F136" s="7">
        <f>'[1]Прил2 орган провед ФОМ'!H48</f>
        <v>0</v>
      </c>
      <c r="G136" s="7">
        <f>'[1]Прил2 орган провед ФОМ'!I48</f>
        <v>0</v>
      </c>
      <c r="H136" s="7">
        <f>'[1]Прил2 орган провед ФОМ'!J48</f>
        <v>0</v>
      </c>
      <c r="I136" s="7">
        <f>'[1]Прил2 орган провед ФОМ'!K48</f>
        <v>0</v>
      </c>
      <c r="J136" s="8">
        <f>'[1]Прил2 орган провед ФОМ'!L48</f>
        <v>0</v>
      </c>
      <c r="K136" s="7">
        <f>'[1]Прил2 орган провед ФОМ'!M48</f>
        <v>0</v>
      </c>
      <c r="L136" s="7">
        <f>'[1]Прил2 орган провед ФОМ'!N48</f>
        <v>0</v>
      </c>
      <c r="M136" s="7"/>
      <c r="N136" s="7"/>
      <c r="O136" s="9">
        <f t="shared" ref="O136:O139" si="24">SUM(F136:L136)</f>
        <v>0</v>
      </c>
      <c r="P136" s="46"/>
      <c r="Q136" s="63"/>
    </row>
    <row r="137" spans="2:17" ht="38.25" hidden="1" outlineLevel="1" x14ac:dyDescent="0.25">
      <c r="B137" s="58"/>
      <c r="C137" s="44"/>
      <c r="D137" s="10" t="s">
        <v>18</v>
      </c>
      <c r="E137" s="45"/>
      <c r="F137" s="7">
        <f>'[1]Прил2 орган провед ФОМ'!H49</f>
        <v>0</v>
      </c>
      <c r="G137" s="7">
        <f>'[1]Прил2 орган провед ФОМ'!I49</f>
        <v>0</v>
      </c>
      <c r="H137" s="7">
        <f>'[1]Прил2 орган провед ФОМ'!J49</f>
        <v>0</v>
      </c>
      <c r="I137" s="7">
        <f>'[1]Прил2 орган провед ФОМ'!K49</f>
        <v>0</v>
      </c>
      <c r="J137" s="8">
        <f>'[1]Прил2 орган провед ФОМ'!L49</f>
        <v>0</v>
      </c>
      <c r="K137" s="7">
        <f>'[1]Прил2 орган провед ФОМ'!M49</f>
        <v>0</v>
      </c>
      <c r="L137" s="7">
        <f>'[1]Прил2 орган провед ФОМ'!N49</f>
        <v>0</v>
      </c>
      <c r="M137" s="7"/>
      <c r="N137" s="7"/>
      <c r="O137" s="9">
        <f t="shared" si="24"/>
        <v>0</v>
      </c>
      <c r="P137" s="46"/>
      <c r="Q137" s="63"/>
    </row>
    <row r="138" spans="2:17" ht="38.25" hidden="1" outlineLevel="1" x14ac:dyDescent="0.25">
      <c r="B138" s="58"/>
      <c r="C138" s="44"/>
      <c r="D138" s="10" t="s">
        <v>19</v>
      </c>
      <c r="E138" s="45"/>
      <c r="F138" s="7">
        <f>'[1]Прил2 орган провед ФОМ'!H50</f>
        <v>0</v>
      </c>
      <c r="G138" s="7">
        <f>'[1]Прил2 орган провед ФОМ'!I50</f>
        <v>0</v>
      </c>
      <c r="H138" s="7">
        <f>'[1]Прил2 орган провед ФОМ'!J50</f>
        <v>0</v>
      </c>
      <c r="I138" s="7">
        <f>'[1]Прил2 орган провед ФОМ'!K50</f>
        <v>0</v>
      </c>
      <c r="J138" s="8">
        <f>'[1]Прил2 орган провед ФОМ'!L50</f>
        <v>0</v>
      </c>
      <c r="K138" s="7">
        <f>'[1]Прил2 орган провед ФОМ'!M50</f>
        <v>0</v>
      </c>
      <c r="L138" s="7">
        <f>'[1]Прил2 орган провед ФОМ'!N50</f>
        <v>0</v>
      </c>
      <c r="M138" s="7"/>
      <c r="N138" s="7"/>
      <c r="O138" s="9">
        <f t="shared" si="24"/>
        <v>0</v>
      </c>
      <c r="P138" s="46"/>
      <c r="Q138" s="63"/>
    </row>
    <row r="139" spans="2:17" hidden="1" outlineLevel="1" x14ac:dyDescent="0.25">
      <c r="B139" s="65"/>
      <c r="C139" s="66"/>
      <c r="D139" s="11" t="s">
        <v>24</v>
      </c>
      <c r="E139" s="67"/>
      <c r="F139" s="7">
        <f>'[1]Прил2 орган провед ФОМ'!H51</f>
        <v>589</v>
      </c>
      <c r="G139" s="7">
        <f>'[1]Прил2 орган провед ФОМ'!I51</f>
        <v>432.4</v>
      </c>
      <c r="H139" s="7">
        <f>'[1]Прил2 орган провед ФОМ'!J51</f>
        <v>0</v>
      </c>
      <c r="I139" s="7">
        <f>'[1]Прил2 орган провед ФОМ'!K51</f>
        <v>0</v>
      </c>
      <c r="J139" s="8">
        <f>'[1]Прил2 орган провед ФОМ'!L51</f>
        <v>0</v>
      </c>
      <c r="K139" s="7">
        <f>'[1]Прил2 орган провед ФОМ'!M51</f>
        <v>0</v>
      </c>
      <c r="L139" s="7">
        <f>'[1]Прил2 орган провед ФОМ'!N51</f>
        <v>0</v>
      </c>
      <c r="M139" s="12"/>
      <c r="N139" s="12"/>
      <c r="O139" s="21">
        <f t="shared" si="24"/>
        <v>1021.4</v>
      </c>
      <c r="P139" s="68"/>
      <c r="Q139" s="69"/>
    </row>
    <row r="140" spans="2:17" ht="51.75" hidden="1" customHeight="1" outlineLevel="1" x14ac:dyDescent="0.25">
      <c r="B140" s="58" t="s">
        <v>33</v>
      </c>
      <c r="C140" s="44" t="s">
        <v>46</v>
      </c>
      <c r="D140" s="10" t="s">
        <v>16</v>
      </c>
      <c r="E140" s="45"/>
      <c r="F140" s="7">
        <f>'[1]Прил2 орган провед ФОМ'!H59</f>
        <v>589</v>
      </c>
      <c r="G140" s="7">
        <f>'[1]Прил2 орган провед ФОМ'!I59</f>
        <v>432.4</v>
      </c>
      <c r="H140" s="7">
        <f>'[1]Прил2 орган провед ФОМ'!J59</f>
        <v>0</v>
      </c>
      <c r="I140" s="7">
        <f>'[1]Прил2 орган провед ФОМ'!K59</f>
        <v>0</v>
      </c>
      <c r="J140" s="8">
        <f>'[1]Прил2 орган провед ФОМ'!L59</f>
        <v>0</v>
      </c>
      <c r="K140" s="7">
        <f>'[1]Прил2 орган провед ФОМ'!M59</f>
        <v>0</v>
      </c>
      <c r="L140" s="7">
        <f>'[1]Прил2 орган провед ФОМ'!N59</f>
        <v>0</v>
      </c>
      <c r="M140" s="7"/>
      <c r="N140" s="7"/>
      <c r="O140" s="9">
        <f>SUM(F140:L140)</f>
        <v>1021.4</v>
      </c>
      <c r="P140" s="46"/>
      <c r="Q140" s="63"/>
    </row>
    <row r="141" spans="2:17" ht="53.25" hidden="1" customHeight="1" outlineLevel="1" x14ac:dyDescent="0.25">
      <c r="B141" s="58"/>
      <c r="C141" s="44"/>
      <c r="D141" s="10" t="s">
        <v>17</v>
      </c>
      <c r="E141" s="45"/>
      <c r="F141" s="7">
        <f>'[1]Прил2 орган провед ФОМ'!H60</f>
        <v>0</v>
      </c>
      <c r="G141" s="7">
        <f>'[1]Прил2 орган провед ФОМ'!I60</f>
        <v>0</v>
      </c>
      <c r="H141" s="7">
        <f>'[1]Прил2 орган провед ФОМ'!J60</f>
        <v>0</v>
      </c>
      <c r="I141" s="7">
        <f>'[1]Прил2 орган провед ФОМ'!K60</f>
        <v>0</v>
      </c>
      <c r="J141" s="8">
        <f>'[1]Прил2 орган провед ФОМ'!L60</f>
        <v>0</v>
      </c>
      <c r="K141" s="7">
        <f>'[1]Прил2 орган провед ФОМ'!M60</f>
        <v>0</v>
      </c>
      <c r="L141" s="7">
        <f>'[1]Прил2 орган провед ФОМ'!N60</f>
        <v>0</v>
      </c>
      <c r="M141" s="7"/>
      <c r="N141" s="7"/>
      <c r="O141" s="9">
        <f t="shared" ref="O141:O144" si="25">SUM(F141:L141)</f>
        <v>0</v>
      </c>
      <c r="P141" s="46"/>
      <c r="Q141" s="63"/>
    </row>
    <row r="142" spans="2:17" ht="38.25" hidden="1" outlineLevel="1" x14ac:dyDescent="0.25">
      <c r="B142" s="58"/>
      <c r="C142" s="44"/>
      <c r="D142" s="10" t="s">
        <v>18</v>
      </c>
      <c r="E142" s="45"/>
      <c r="F142" s="7">
        <f>'[1]Прил2 орган провед ФОМ'!H61</f>
        <v>0</v>
      </c>
      <c r="G142" s="7">
        <f>'[1]Прил2 орган провед ФОМ'!I61</f>
        <v>0</v>
      </c>
      <c r="H142" s="7">
        <f>'[1]Прил2 орган провед ФОМ'!J61</f>
        <v>0</v>
      </c>
      <c r="I142" s="7">
        <f>'[1]Прил2 орган провед ФОМ'!K61</f>
        <v>0</v>
      </c>
      <c r="J142" s="8">
        <f>'[1]Прил2 орган провед ФОМ'!L61</f>
        <v>0</v>
      </c>
      <c r="K142" s="7">
        <f>'[1]Прил2 орган провед ФОМ'!M61</f>
        <v>0</v>
      </c>
      <c r="L142" s="7">
        <f>'[1]Прил2 орган провед ФОМ'!N61</f>
        <v>0</v>
      </c>
      <c r="M142" s="7"/>
      <c r="N142" s="7"/>
      <c r="O142" s="9">
        <f t="shared" si="25"/>
        <v>0</v>
      </c>
      <c r="P142" s="46"/>
      <c r="Q142" s="63"/>
    </row>
    <row r="143" spans="2:17" ht="38.25" hidden="1" outlineLevel="1" x14ac:dyDescent="0.25">
      <c r="B143" s="58"/>
      <c r="C143" s="44"/>
      <c r="D143" s="10" t="s">
        <v>19</v>
      </c>
      <c r="E143" s="45"/>
      <c r="F143" s="7">
        <f>'[1]Прил2 орган провед ФОМ'!H62</f>
        <v>0</v>
      </c>
      <c r="G143" s="7">
        <f>'[1]Прил2 орган провед ФОМ'!I62</f>
        <v>0</v>
      </c>
      <c r="H143" s="7">
        <f>'[1]Прил2 орган провед ФОМ'!J62</f>
        <v>0</v>
      </c>
      <c r="I143" s="7">
        <f>'[1]Прил2 орган провед ФОМ'!K62</f>
        <v>0</v>
      </c>
      <c r="J143" s="8">
        <f>'[1]Прил2 орган провед ФОМ'!L62</f>
        <v>0</v>
      </c>
      <c r="K143" s="7">
        <f>'[1]Прил2 орган провед ФОМ'!M62</f>
        <v>0</v>
      </c>
      <c r="L143" s="7">
        <f>'[1]Прил2 орган провед ФОМ'!N62</f>
        <v>0</v>
      </c>
      <c r="M143" s="7"/>
      <c r="N143" s="7"/>
      <c r="O143" s="9">
        <f t="shared" si="25"/>
        <v>0</v>
      </c>
      <c r="P143" s="46"/>
      <c r="Q143" s="63"/>
    </row>
    <row r="144" spans="2:17" ht="15.75" hidden="1" outlineLevel="1" thickBot="1" x14ac:dyDescent="0.3">
      <c r="B144" s="59"/>
      <c r="C144" s="60"/>
      <c r="D144" s="13" t="s">
        <v>24</v>
      </c>
      <c r="E144" s="61"/>
      <c r="F144" s="14">
        <f>'[1]Прил2 орган провед ФОМ'!H63</f>
        <v>0</v>
      </c>
      <c r="G144" s="14">
        <f>'[1]Прил2 орган провед ФОМ'!I63</f>
        <v>0</v>
      </c>
      <c r="H144" s="14">
        <f>'[1]Прил2 орган провед ФОМ'!J63</f>
        <v>0</v>
      </c>
      <c r="I144" s="14">
        <f>'[1]Прил2 орган провед ФОМ'!K63</f>
        <v>0</v>
      </c>
      <c r="J144" s="22">
        <f>'[1]Прил2 орган провед ФОМ'!L63</f>
        <v>0</v>
      </c>
      <c r="K144" s="14">
        <f>'[1]Прил2 орган провед ФОМ'!M63</f>
        <v>0</v>
      </c>
      <c r="L144" s="14">
        <f>'[1]Прил2 орган провед ФОМ'!N63</f>
        <v>0</v>
      </c>
      <c r="M144" s="14"/>
      <c r="N144" s="14"/>
      <c r="O144" s="23">
        <f t="shared" si="25"/>
        <v>0</v>
      </c>
      <c r="P144" s="62"/>
      <c r="Q144" s="64"/>
    </row>
    <row r="145" spans="2:17" ht="42" customHeight="1" collapsed="1" x14ac:dyDescent="0.25">
      <c r="B145" s="84" t="s">
        <v>47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</row>
    <row r="146" spans="2:17" ht="25.5" customHeight="1" x14ac:dyDescent="0.25">
      <c r="B146" s="80" t="s">
        <v>48</v>
      </c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</row>
    <row r="147" spans="2:17" ht="25.5" customHeight="1" x14ac:dyDescent="0.25">
      <c r="B147" s="80" t="s">
        <v>49</v>
      </c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</row>
  </sheetData>
  <mergeCells count="146">
    <mergeCell ref="N1:P1"/>
    <mergeCell ref="L2:Q3"/>
    <mergeCell ref="B146:Q146"/>
    <mergeCell ref="B147:Q147"/>
    <mergeCell ref="B13:Q13"/>
    <mergeCell ref="O8:Q8"/>
    <mergeCell ref="L9:Q10"/>
    <mergeCell ref="B145:Q145"/>
    <mergeCell ref="C53:C57"/>
    <mergeCell ref="Q22:Q27"/>
    <mergeCell ref="B23:B27"/>
    <mergeCell ref="E23:E27"/>
    <mergeCell ref="B28:B32"/>
    <mergeCell ref="E28:E32"/>
    <mergeCell ref="P28:P32"/>
    <mergeCell ref="Q28:Q32"/>
    <mergeCell ref="F15:P15"/>
    <mergeCell ref="C28:C32"/>
    <mergeCell ref="P16:P20"/>
    <mergeCell ref="C33:C37"/>
    <mergeCell ref="O16:O20"/>
    <mergeCell ref="L16:L20"/>
    <mergeCell ref="K16:K20"/>
    <mergeCell ref="J16:J20"/>
    <mergeCell ref="I16:I20"/>
    <mergeCell ref="H16:H20"/>
    <mergeCell ref="B5:Q6"/>
    <mergeCell ref="B15:B20"/>
    <mergeCell ref="E15:E20"/>
    <mergeCell ref="B109:B113"/>
    <mergeCell ref="E109:E113"/>
    <mergeCell ref="C109:C113"/>
    <mergeCell ref="B33:B37"/>
    <mergeCell ref="E33:E37"/>
    <mergeCell ref="P33:P37"/>
    <mergeCell ref="Q33:Q37"/>
    <mergeCell ref="B53:B57"/>
    <mergeCell ref="E53:E57"/>
    <mergeCell ref="P53:P57"/>
    <mergeCell ref="Q53:Q57"/>
    <mergeCell ref="Q15:Q20"/>
    <mergeCell ref="C23:C27"/>
    <mergeCell ref="D15:D20"/>
    <mergeCell ref="C15:C20"/>
    <mergeCell ref="G16:G20"/>
    <mergeCell ref="F16:F20"/>
    <mergeCell ref="N16:N20"/>
    <mergeCell ref="M16:M20"/>
    <mergeCell ref="P23:P27"/>
    <mergeCell ref="B38:B42"/>
    <mergeCell ref="B130:B134"/>
    <mergeCell ref="C130:C134"/>
    <mergeCell ref="E130:E134"/>
    <mergeCell ref="P130:P134"/>
    <mergeCell ref="Q130:Q134"/>
    <mergeCell ref="B125:B129"/>
    <mergeCell ref="C125:C129"/>
    <mergeCell ref="E125:E129"/>
    <mergeCell ref="P125:P129"/>
    <mergeCell ref="Q125:Q129"/>
    <mergeCell ref="B140:B144"/>
    <mergeCell ref="C140:C144"/>
    <mergeCell ref="E140:E144"/>
    <mergeCell ref="P140:P144"/>
    <mergeCell ref="Q140:Q144"/>
    <mergeCell ref="B135:B139"/>
    <mergeCell ref="C135:C139"/>
    <mergeCell ref="E135:E139"/>
    <mergeCell ref="P135:P139"/>
    <mergeCell ref="Q135:Q139"/>
    <mergeCell ref="C38:C42"/>
    <mergeCell ref="E38:E42"/>
    <mergeCell ref="P38:P42"/>
    <mergeCell ref="Q38:Q42"/>
    <mergeCell ref="P108:P113"/>
    <mergeCell ref="Q108:Q113"/>
    <mergeCell ref="B119:B123"/>
    <mergeCell ref="C119:C123"/>
    <mergeCell ref="E119:E123"/>
    <mergeCell ref="P119:P123"/>
    <mergeCell ref="Q119:Q123"/>
    <mergeCell ref="B114:B118"/>
    <mergeCell ref="C114:C118"/>
    <mergeCell ref="E114:E118"/>
    <mergeCell ref="P114:P118"/>
    <mergeCell ref="Q114:Q118"/>
    <mergeCell ref="B48:B52"/>
    <mergeCell ref="C48:C52"/>
    <mergeCell ref="E48:E52"/>
    <mergeCell ref="P48:P52"/>
    <mergeCell ref="Q48:Q52"/>
    <mergeCell ref="B43:B47"/>
    <mergeCell ref="C43:C47"/>
    <mergeCell ref="E43:E47"/>
    <mergeCell ref="P43:P47"/>
    <mergeCell ref="Q43:Q47"/>
    <mergeCell ref="B63:B67"/>
    <mergeCell ref="C63:C67"/>
    <mergeCell ref="E63:E67"/>
    <mergeCell ref="P63:P67"/>
    <mergeCell ref="Q63:Q67"/>
    <mergeCell ref="B58:B62"/>
    <mergeCell ref="C58:C62"/>
    <mergeCell ref="E58:E62"/>
    <mergeCell ref="P58:P62"/>
    <mergeCell ref="Q58:Q62"/>
    <mergeCell ref="B73:B77"/>
    <mergeCell ref="C73:C77"/>
    <mergeCell ref="E73:E77"/>
    <mergeCell ref="P73:P77"/>
    <mergeCell ref="Q73:Q77"/>
    <mergeCell ref="B68:B72"/>
    <mergeCell ref="C68:C72"/>
    <mergeCell ref="E68:E72"/>
    <mergeCell ref="P68:P72"/>
    <mergeCell ref="Q68:Q72"/>
    <mergeCell ref="B83:B87"/>
    <mergeCell ref="C83:C87"/>
    <mergeCell ref="E83:E87"/>
    <mergeCell ref="P83:P87"/>
    <mergeCell ref="Q83:Q87"/>
    <mergeCell ref="B78:B82"/>
    <mergeCell ref="C78:C82"/>
    <mergeCell ref="E78:E82"/>
    <mergeCell ref="P78:P82"/>
    <mergeCell ref="Q78:Q82"/>
    <mergeCell ref="B93:B97"/>
    <mergeCell ref="C93:C97"/>
    <mergeCell ref="E93:E97"/>
    <mergeCell ref="P93:P97"/>
    <mergeCell ref="Q93:Q97"/>
    <mergeCell ref="B88:B92"/>
    <mergeCell ref="C88:C92"/>
    <mergeCell ref="E88:E92"/>
    <mergeCell ref="P88:P92"/>
    <mergeCell ref="Q88:Q92"/>
    <mergeCell ref="B103:B107"/>
    <mergeCell ref="C103:C107"/>
    <mergeCell ref="E103:E107"/>
    <mergeCell ref="P103:P107"/>
    <mergeCell ref="Q103:Q107"/>
    <mergeCell ref="B98:B102"/>
    <mergeCell ref="C98:C102"/>
    <mergeCell ref="E98:E102"/>
    <mergeCell ref="P98:P102"/>
    <mergeCell ref="Q98:Q102"/>
  </mergeCells>
  <pageMargins left="0" right="0" top="0.78740157480314965" bottom="0.39370078740157483" header="0" footer="0"/>
  <pageSetup paperSize="9" scale="8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 ресурс ФКиС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2020-02-13T11:37:53Z</cp:lastPrinted>
  <dcterms:created xsi:type="dcterms:W3CDTF">2016-11-23T12:52:25Z</dcterms:created>
  <dcterms:modified xsi:type="dcterms:W3CDTF">2020-04-02T11:09:35Z</dcterms:modified>
</cp:coreProperties>
</file>